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DC0A311-2922-4DFE-9CFE-F2F374DA11AE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37" i="24" s="1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R7" i="10"/>
  <c r="R7" i="9"/>
  <c r="R7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5" i="25"/>
  <c r="J36" i="25"/>
  <c r="J4" i="25"/>
  <c r="J4" i="24"/>
  <c r="J36" i="24"/>
  <c r="F37" i="22"/>
  <c r="J4" i="22" s="1"/>
  <c r="F37" i="21"/>
  <c r="J4" i="21" s="1"/>
  <c r="F37" i="20"/>
  <c r="J4" i="20" s="1"/>
  <c r="F37" i="12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J36" i="23"/>
  <c r="L36" i="25"/>
  <c r="J5" i="24"/>
  <c r="L36" i="24" s="1"/>
  <c r="J36" i="21"/>
  <c r="J36" i="22"/>
  <c r="J5" i="22"/>
  <c r="J5" i="21"/>
  <c r="J36" i="20"/>
  <c r="J5" i="20"/>
  <c r="J36" i="19"/>
  <c r="J5" i="19"/>
  <c r="J4" i="18"/>
  <c r="J4" i="17"/>
  <c r="J5" i="17" s="1"/>
  <c r="J4" i="16"/>
  <c r="J5" i="16" s="1"/>
  <c r="L36" i="16" s="1"/>
  <c r="J4" i="13"/>
  <c r="J5" i="13" s="1"/>
  <c r="J36" i="12"/>
  <c r="J4" i="12"/>
  <c r="J5" i="12" s="1"/>
  <c r="J36" i="11"/>
  <c r="J4" i="11"/>
  <c r="J5" i="11" s="1"/>
  <c r="J4" i="10"/>
  <c r="J36" i="10"/>
  <c r="J36" i="18"/>
  <c r="J36" i="13"/>
  <c r="J36" i="17"/>
  <c r="J36" i="8"/>
  <c r="J4" i="9"/>
  <c r="J36" i="15"/>
  <c r="J4" i="14"/>
  <c r="J5" i="14" s="1"/>
  <c r="L36" i="14" s="1"/>
  <c r="F37" i="7"/>
  <c r="J36" i="7" s="1"/>
  <c r="L36" i="23" l="1"/>
  <c r="L36" i="22"/>
  <c r="L36" i="21"/>
  <c r="L36" i="20"/>
  <c r="L36" i="19"/>
  <c r="J5" i="18"/>
  <c r="L36" i="18" s="1"/>
  <c r="L36" i="17"/>
  <c r="L36" i="15"/>
  <c r="L36" i="13"/>
  <c r="L36" i="12"/>
  <c r="L36" i="11"/>
  <c r="L36" i="10"/>
  <c r="N36" i="10" s="1"/>
  <c r="L36" i="8"/>
  <c r="N36" i="8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<sst xmlns="http://schemas.openxmlformats.org/spreadsheetml/2006/main" count="831" uniqueCount="75">
  <si>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</si>
  <si>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</si>
  <si>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</si>
  <si>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</si>
  <si>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</si>
  <si>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</si>
  <si>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</si>
  <si>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</si>
  <si>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</si>
  <si>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</si>
  <si>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</si>
  <si>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</si>
  <si>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</si>
  <si>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</si>
  <si>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</si>
  <si>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</si>
  <si>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</si>
  <si>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</si>
  <si>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</si>
  <si>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</si>
  <si>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</si>
  <si>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</si>
  <si>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</si>
  <si>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</si>
  <si>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</si>
  <si>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</si>
  <si>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</si>
  <si>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</si>
  <si>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</si>
  <si>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</si>
  <si>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</si>
  <si>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</si>
  <si>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</si>
  <si>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ZELİHA AKAR</t>
  </si>
  <si>
    <t>MISIR</t>
  </si>
  <si>
    <t>400 KG</t>
  </si>
  <si>
    <t>30</t>
  </si>
  <si>
    <t>YM2</t>
  </si>
  <si>
    <t>Satış</t>
  </si>
  <si>
    <t>GÖKCANLAR MISIR FLAKE</t>
  </si>
  <si>
    <t>ARALIK SÜTÜNE YAZILDI</t>
  </si>
  <si>
    <t>Z. EYYÜP AĞA</t>
  </si>
  <si>
    <t>0</t>
  </si>
  <si>
    <t>EA1</t>
  </si>
  <si>
    <t>BEŞYEM FİLİZ BUZAĞI BAŞLANGIÇ PELET (40 KG)</t>
  </si>
  <si>
    <t>AD</t>
  </si>
  <si>
    <t>Süt Vade - Sip.Tar. 01/01/2025</t>
  </si>
  <si>
    <t>BEŞYEM LALE SÜT YEMİ PELET</t>
  </si>
  <si>
    <t>BEŞYEM ZAKKUM ELİT SÜT YEMİ</t>
  </si>
  <si>
    <t>FİLİZ BUZAĞI 1 Ad</t>
  </si>
  <si>
    <t>LALE SÜT YEMİ 70 Ad</t>
  </si>
  <si>
    <t>ZAKKUM ELİT SÜT 1 Ad</t>
  </si>
  <si>
    <t>OCAK SÜTÜNE YAZILDI</t>
  </si>
  <si>
    <t>14</t>
  </si>
  <si>
    <t>Şubat Sütünden kesilecek</t>
  </si>
  <si>
    <t>45</t>
  </si>
  <si>
    <t>ONURLAR KARIŞIMLI MISIR YEMİ ÇUVALLI</t>
  </si>
  <si>
    <t>Mart Sütünden kesilecek</t>
  </si>
  <si>
    <t>GÜNEY SÜT SOYA KÜSPESİ</t>
  </si>
  <si>
    <t>Lale Süt 80 Ad</t>
  </si>
  <si>
    <t>Zeliha Akar</t>
  </si>
  <si>
    <t>+90 506 995 77 96</t>
  </si>
  <si>
    <t>ŞUBAT  SÜTÜNE YAZILDI</t>
  </si>
  <si>
    <t>Mısır 15 Ad</t>
  </si>
  <si>
    <t>Soya 6 Ad</t>
  </si>
  <si>
    <t>MART  SÜTÜNE YAZILDI</t>
  </si>
  <si>
    <t>V.EYYÜP AĞA</t>
  </si>
  <si>
    <t>H.EYYÜP AĞA</t>
  </si>
  <si>
    <t>2. HAFTA YAĞ 3,4</t>
  </si>
  <si>
    <t xml:space="preserve">V.EYYYÜPAĞA </t>
  </si>
  <si>
    <t>Z.EYYÜPAĞA</t>
  </si>
  <si>
    <t>V.EYYÜPAĞA</t>
  </si>
  <si>
    <t>İNTERMAK K.K ÇEKİMİ</t>
  </si>
  <si>
    <t>KARADAĞ AGRO K.K.ÇEKİMİ</t>
  </si>
  <si>
    <t>GÖKCANLAR K.K.ÇEKİMİ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</si>
</sst>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4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9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9" applyNumberFormat="0" applyAlignment="0" applyProtection="0"/>
    <xf numFmtId="0" fontId="24" fillId="7" borderId="30" applyNumberFormat="0" applyAlignment="0" applyProtection="0"/>
    <xf numFmtId="0" fontId="25" fillId="7" borderId="29" applyNumberFormat="0" applyAlignment="0" applyProtection="0"/>
    <xf numFmtId="0" fontId="26" fillId="0" borderId="31" applyNumberFormat="0" applyFill="0" applyAlignment="0" applyProtection="0"/>
    <xf numFmtId="0" fontId="27" fillId="8" borderId="3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4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5" fillId="0" borderId="0" applyFont="0" applyFill="0" applyBorder="0" applyAlignment="0" applyProtection="0"/>
  </cellStyleXfs>
  <cellXfs count="113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3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36" xfId="0" applyNumberFormat="1" applyBorder="1"/>
    <xf numFmtId="4" fontId="0" fillId="0" borderId="18" xfId="0" applyNumberFormat="1" applyBorder="1"/>
    <xf numFmtId="166" fontId="0" fillId="0" borderId="18" xfId="0" applyNumberFormat="1" applyBorder="1"/>
    <xf numFmtId="167" fontId="6" fillId="2" borderId="9" xfId="210" applyNumberFormat="1" applyFill="1" applyBorder="1" applyAlignment="1">
      <alignment horizontal="left"/>
    </xf>
    <xf numFmtId="49" fontId="6" fillId="2" borderId="9" xfId="210" applyNumberFormat="1" applyFill="1" applyBorder="1" applyAlignment="1">
      <alignment horizontal="left"/>
    </xf>
    <xf numFmtId="168" fontId="6" fillId="2" borderId="9" xfId="210" applyNumberFormat="1" applyFill="1" applyBorder="1" applyAlignment="1">
      <alignment horizontal="right"/>
    </xf>
    <xf numFmtId="164" fontId="6" fillId="2" borderId="9" xfId="210" applyNumberFormat="1" applyFill="1" applyBorder="1"/>
    <xf numFmtId="169" fontId="6" fillId="2" borderId="9" xfId="210" applyNumberFormat="1" applyFill="1" applyBorder="1" applyAlignment="1">
      <alignment horizontal="right"/>
    </xf>
    <xf numFmtId="4" fontId="6" fillId="2" borderId="9" xfId="210" applyNumberFormat="1" applyFill="1" applyBorder="1" applyAlignment="1">
      <alignment horizontal="right"/>
    </xf>
    <xf numFmtId="0" fontId="0" fillId="34" borderId="9" xfId="0" applyFill="1" applyBorder="1"/>
    <xf numFmtId="49" fontId="6" fillId="34" borderId="9" xfId="211" applyNumberFormat="1" applyFill="1" applyBorder="1" applyAlignment="1">
      <alignment horizontal="left"/>
    </xf>
    <xf numFmtId="4" fontId="6" fillId="34" borderId="9" xfId="211" applyNumberFormat="1" applyFill="1" applyBorder="1" applyAlignment="1">
      <alignment horizontal="right"/>
    </xf>
    <xf numFmtId="168" fontId="5" fillId="2" borderId="9" xfId="212" applyNumberFormat="1" applyFill="1" applyBorder="1" applyAlignment="1">
      <alignment horizontal="right"/>
    </xf>
    <xf numFmtId="49" fontId="5" fillId="2" borderId="9" xfId="212" applyNumberFormat="1" applyFill="1" applyBorder="1" applyAlignment="1">
      <alignment horizontal="left"/>
    </xf>
    <xf numFmtId="167" fontId="5" fillId="2" borderId="9" xfId="212" applyNumberFormat="1" applyFill="1" applyBorder="1" applyAlignment="1">
      <alignment horizontal="left"/>
    </xf>
    <xf numFmtId="4" fontId="5" fillId="2" borderId="9" xfId="212" applyNumberFormat="1" applyFill="1" applyBorder="1" applyAlignment="1">
      <alignment horizontal="right"/>
    </xf>
    <xf numFmtId="0" fontId="5" fillId="2" borderId="9" xfId="212" applyFill="1" applyBorder="1"/>
    <xf numFmtId="169" fontId="5" fillId="2" borderId="9" xfId="212" applyNumberFormat="1" applyFill="1" applyBorder="1" applyAlignment="1">
      <alignment horizontal="right"/>
    </xf>
    <xf numFmtId="3" fontId="5" fillId="2" borderId="9" xfId="212" applyNumberFormat="1" applyFill="1" applyBorder="1"/>
    <xf numFmtId="4" fontId="5" fillId="34" borderId="9" xfId="212" applyNumberFormat="1" applyFill="1" applyBorder="1" applyAlignment="1">
      <alignment horizontal="right"/>
    </xf>
    <xf numFmtId="49" fontId="5" fillId="0" borderId="0" xfId="212" applyNumberFormat="1" applyAlignment="1">
      <alignment horizontal="left"/>
    </xf>
    <xf numFmtId="0" fontId="4" fillId="0" borderId="9" xfId="233" applyBorder="1"/>
    <xf numFmtId="164" fontId="4" fillId="0" borderId="9" xfId="233" applyNumberFormat="1" applyBorder="1"/>
    <xf numFmtId="4" fontId="4" fillId="0" borderId="9" xfId="233" applyNumberFormat="1" applyBorder="1" applyAlignment="1">
      <alignment horizontal="right"/>
    </xf>
    <xf numFmtId="169" fontId="4" fillId="0" borderId="9" xfId="233" applyNumberFormat="1" applyBorder="1" applyAlignment="1">
      <alignment horizontal="right"/>
    </xf>
    <xf numFmtId="3" fontId="4" fillId="0" borderId="9" xfId="233" applyNumberFormat="1" applyBorder="1"/>
    <xf numFmtId="168" fontId="4" fillId="0" borderId="9" xfId="233" applyNumberFormat="1" applyBorder="1" applyAlignment="1">
      <alignment horizontal="right"/>
    </xf>
    <xf numFmtId="49" fontId="4" fillId="0" borderId="9" xfId="233" applyNumberFormat="1" applyBorder="1" applyAlignment="1">
      <alignment horizontal="left"/>
    </xf>
    <xf numFmtId="167" fontId="4" fillId="0" borderId="9" xfId="233" applyNumberFormat="1" applyBorder="1" applyAlignment="1">
      <alignment horizontal="left"/>
    </xf>
    <xf numFmtId="49" fontId="4" fillId="0" borderId="0" xfId="233" applyNumberFormat="1" applyAlignment="1">
      <alignment horizontal="left"/>
    </xf>
    <xf numFmtId="4" fontId="3" fillId="0" borderId="0" xfId="253" applyNumberFormat="1" applyAlignment="1">
      <alignment horizontal="right"/>
    </xf>
    <xf numFmtId="167" fontId="4" fillId="2" borderId="9" xfId="233" applyNumberFormat="1" applyFill="1" applyBorder="1" applyAlignment="1">
      <alignment horizontal="left"/>
    </xf>
    <xf numFmtId="49" fontId="4" fillId="2" borderId="9" xfId="233" applyNumberFormat="1" applyFill="1" applyBorder="1" applyAlignment="1">
      <alignment horizontal="left"/>
    </xf>
    <xf numFmtId="168" fontId="4" fillId="2" borderId="9" xfId="233" applyNumberFormat="1" applyFill="1" applyBorder="1" applyAlignment="1">
      <alignment horizontal="right"/>
    </xf>
    <xf numFmtId="3" fontId="4" fillId="2" borderId="9" xfId="233" applyNumberFormat="1" applyFill="1" applyBorder="1"/>
    <xf numFmtId="169" fontId="4" fillId="2" borderId="9" xfId="233" applyNumberFormat="1" applyFill="1" applyBorder="1" applyAlignment="1">
      <alignment horizontal="right"/>
    </xf>
    <xf numFmtId="4" fontId="4" fillId="2" borderId="9" xfId="233" applyNumberFormat="1" applyFill="1" applyBorder="1" applyAlignment="1">
      <alignment horizontal="right"/>
    </xf>
    <xf numFmtId="0" fontId="4" fillId="2" borderId="9" xfId="233" applyFill="1" applyBorder="1"/>
    <xf numFmtId="164" fontId="4" fillId="2" borderId="9" xfId="233" applyNumberFormat="1" applyFill="1" applyBorder="1"/>
    <xf numFmtId="4" fontId="2" fillId="0" borderId="0" xfId="273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12" xfId="313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314">
    <cellStyle name="%20 - Vurgu1" xfId="19" builtinId="30" customBuiltin="1"/>
    <cellStyle name="%20 - Vurgu1 10" xfId="215" xr:uid="{39398504-0CA0-400F-A6A3-9DD983685092}"/>
    <cellStyle name="%20 - Vurgu1 11" xfId="235" xr:uid="{44F79CCB-48B7-40F2-8A19-168BC12A6279}"/>
    <cellStyle name="%20 - Vurgu1 12" xfId="255" xr:uid="{DD9BD4EA-2591-4AFF-B717-3953BB01EA7B}"/>
    <cellStyle name="%20 - Vurgu1 13" xfId="275" xr:uid="{4AEEAD38-8C7C-4162-A203-897E46A35B72}"/>
    <cellStyle name="%20 - Vurgu1 14" xfId="295" xr:uid="{1811728B-5810-4089-96C9-6B9D47B7032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AB1851E8-951A-4136-9DF7-A7B356289F3A}"/>
    <cellStyle name="%20 - Vurgu2 11" xfId="238" xr:uid="{E85EBBD7-F12E-4148-9963-13B59EE69BF8}"/>
    <cellStyle name="%20 - Vurgu2 12" xfId="258" xr:uid="{94D6F19E-71E8-45E6-8A8B-528597CFCCA8}"/>
    <cellStyle name="%20 - Vurgu2 13" xfId="278" xr:uid="{FAE4FD95-2638-41C4-95FA-6E5F1FE5050B}"/>
    <cellStyle name="%20 - Vurgu2 14" xfId="298" xr:uid="{811BA4A0-8517-4D92-B04E-1AF687D196A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06B0E9C0-6E23-47A1-8F03-4F47CB3967BA}"/>
    <cellStyle name="%20 - Vurgu3 11" xfId="241" xr:uid="{8CB001CE-356D-4AC1-BDAD-3676D3D4D1A8}"/>
    <cellStyle name="%20 - Vurgu3 12" xfId="261" xr:uid="{19FEBBBA-BA8B-4640-9F02-CF0A3AA622C4}"/>
    <cellStyle name="%20 - Vurgu3 13" xfId="281" xr:uid="{41E992BA-1E61-4805-AEF1-2A0E25201D16}"/>
    <cellStyle name="%20 - Vurgu3 14" xfId="301" xr:uid="{37497CCF-E306-49DB-91BC-E6B421D8C0F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BB94E18F-0202-4E1E-81AF-26A6973104BF}"/>
    <cellStyle name="%20 - Vurgu4 11" xfId="244" xr:uid="{C854333F-D080-42E1-AE84-B82CA61C0DD1}"/>
    <cellStyle name="%20 - Vurgu4 12" xfId="264" xr:uid="{EFA5B22B-B8D5-4195-8816-40FB686A3B82}"/>
    <cellStyle name="%20 - Vurgu4 13" xfId="284" xr:uid="{38DB48F0-55E2-4C2C-B4F1-75DD295D1F27}"/>
    <cellStyle name="%20 - Vurgu4 14" xfId="304" xr:uid="{D0550E2A-F2F4-4E96-8C67-3493034943D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0B7477E5-32E8-4800-A3B1-B4F18A820245}"/>
    <cellStyle name="%20 - Vurgu5 11" xfId="247" xr:uid="{8A7F25C8-2532-452A-A127-4346F9276466}"/>
    <cellStyle name="%20 - Vurgu5 12" xfId="267" xr:uid="{2C2CDAD2-52D0-4B08-AF90-E741A350EFDB}"/>
    <cellStyle name="%20 - Vurgu5 13" xfId="287" xr:uid="{1D6F4A58-231B-47B6-8387-74EFE35C77FD}"/>
    <cellStyle name="%20 - Vurgu5 14" xfId="307" xr:uid="{C38F5857-7D6E-4E66-A9FF-06F10F11307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6309E512-60F5-4A4B-BAF1-92351397E39A}"/>
    <cellStyle name="%20 - Vurgu6 11" xfId="250" xr:uid="{A9B9AD72-61B5-41F3-9CC9-31891EDCAE66}"/>
    <cellStyle name="%20 - Vurgu6 12" xfId="270" xr:uid="{FC586D12-89AE-44A5-BC44-7D1A5AF29010}"/>
    <cellStyle name="%20 - Vurgu6 13" xfId="290" xr:uid="{76B0AF94-C972-4E9B-88CE-EC7E04B392E2}"/>
    <cellStyle name="%20 - Vurgu6 14" xfId="310" xr:uid="{0798B04B-57D9-4B5C-9452-FDA8987F698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DD0F6A06-F814-4F54-82B2-48BA1421A9F6}"/>
    <cellStyle name="%40 - Vurgu1 11" xfId="236" xr:uid="{9BE8F9D7-9429-4448-997B-EFBE8E0C916E}"/>
    <cellStyle name="%40 - Vurgu1 12" xfId="256" xr:uid="{0D65797B-BC57-4D94-B15A-D7150B97EFAA}"/>
    <cellStyle name="%40 - Vurgu1 13" xfId="276" xr:uid="{279729F8-9FA1-4EC0-A38F-8F1011384A71}"/>
    <cellStyle name="%40 - Vurgu1 14" xfId="296" xr:uid="{E3B2EB6B-1B54-469C-AB3E-4E5FE5AA5AF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F244F313-226F-4AF2-BE62-93D34CC35D0F}"/>
    <cellStyle name="%40 - Vurgu2 11" xfId="239" xr:uid="{EEE704FD-63D6-4193-9D1C-0380349221C4}"/>
    <cellStyle name="%40 - Vurgu2 12" xfId="259" xr:uid="{BE82F363-884D-4560-AD78-E6FF24302B10}"/>
    <cellStyle name="%40 - Vurgu2 13" xfId="279" xr:uid="{2ACFBD64-94E5-480D-A5B9-134331B82767}"/>
    <cellStyle name="%40 - Vurgu2 14" xfId="299" xr:uid="{A37F0E1E-67AA-4E8A-A113-B5FD21430C5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98A874E8-93C4-4AEE-B621-BD8E29BA2EC2}"/>
    <cellStyle name="%40 - Vurgu3 11" xfId="242" xr:uid="{34318DA6-E845-4C80-A14C-9E1D7EE54D20}"/>
    <cellStyle name="%40 - Vurgu3 12" xfId="262" xr:uid="{78D20A47-8E99-42F0-B35F-BBC325B3BB38}"/>
    <cellStyle name="%40 - Vurgu3 13" xfId="282" xr:uid="{A3CCC6FF-4F08-4260-927B-8DCB74BD2FA7}"/>
    <cellStyle name="%40 - Vurgu3 14" xfId="302" xr:uid="{90E85AAD-A82A-4174-84BC-639280051C4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EE8D6E45-23BC-4578-8421-C3C9494843D8}"/>
    <cellStyle name="%40 - Vurgu4 11" xfId="245" xr:uid="{C4D9C976-FFCD-4E1E-BBAD-A79C9EA49213}"/>
    <cellStyle name="%40 - Vurgu4 12" xfId="265" xr:uid="{134363E5-DA52-45C7-94EE-52814D1EAF9E}"/>
    <cellStyle name="%40 - Vurgu4 13" xfId="285" xr:uid="{BB75AE6B-7531-4323-B027-94B9B92B4B76}"/>
    <cellStyle name="%40 - Vurgu4 14" xfId="305" xr:uid="{DDC31AB8-395A-44D8-A064-E243638DB67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1DC93A37-3464-4257-95D5-4192C011FAB1}"/>
    <cellStyle name="%40 - Vurgu5 11" xfId="248" xr:uid="{46FDE8BC-C834-432B-AE36-6F93C6721BA1}"/>
    <cellStyle name="%40 - Vurgu5 12" xfId="268" xr:uid="{2EA96CF5-CA86-447A-950C-BA141EE6FF32}"/>
    <cellStyle name="%40 - Vurgu5 13" xfId="288" xr:uid="{0F430A72-724E-4769-9D03-071D3554D033}"/>
    <cellStyle name="%40 - Vurgu5 14" xfId="308" xr:uid="{2E767868-CD6D-4129-BD12-10686D027CD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3186C09D-FCA1-4866-955B-F673B9162C1D}"/>
    <cellStyle name="%40 - Vurgu6 11" xfId="251" xr:uid="{A8B64687-F770-4622-871B-C5CD4E819617}"/>
    <cellStyle name="%40 - Vurgu6 12" xfId="271" xr:uid="{7DF5739A-A2B7-44BF-94E5-D4C7FF8F3753}"/>
    <cellStyle name="%40 - Vurgu6 13" xfId="291" xr:uid="{426EADD3-5DA1-497D-BEE8-11ECFB7CA7A8}"/>
    <cellStyle name="%40 - Vurgu6 14" xfId="311" xr:uid="{796EE186-3946-4B53-AD83-555FAC29DB5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33A466B1-4995-4072-A2CD-31C03EC95005}"/>
    <cellStyle name="%60 - Vurgu1 11" xfId="237" xr:uid="{4A6D1CFB-3057-4638-A5EE-48450BA9C27D}"/>
    <cellStyle name="%60 - Vurgu1 12" xfId="257" xr:uid="{1CA19DE1-7CA9-4397-B7B7-0ABC578AE6E2}"/>
    <cellStyle name="%60 - Vurgu1 13" xfId="277" xr:uid="{EC1A7C16-2070-412E-BF1C-5956284E0D9C}"/>
    <cellStyle name="%60 - Vurgu1 14" xfId="297" xr:uid="{759271D2-C647-4560-85EA-C50BF30F26E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093ED036-1762-42EF-9822-925CE104FF27}"/>
    <cellStyle name="%60 - Vurgu2 11" xfId="240" xr:uid="{64AB603D-7ABB-41E5-A8AE-2AB5F7D92964}"/>
    <cellStyle name="%60 - Vurgu2 12" xfId="260" xr:uid="{17EFF8A1-E1D1-45A8-BBA5-40FFBA537CBA}"/>
    <cellStyle name="%60 - Vurgu2 13" xfId="280" xr:uid="{E0091D90-3127-49D1-A0E7-5DC2FE2BAE03}"/>
    <cellStyle name="%60 - Vurgu2 14" xfId="300" xr:uid="{44D137E0-FD11-4DE1-81F7-6E49891FF5E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185C7FE2-FEDE-4C4E-B736-E109FAB0F9EF}"/>
    <cellStyle name="%60 - Vurgu3 11" xfId="243" xr:uid="{43A89749-12C2-4D92-814D-D3AF36B5BA33}"/>
    <cellStyle name="%60 - Vurgu3 12" xfId="263" xr:uid="{B46CB4A7-F90C-4DB4-9A26-80963D8F6008}"/>
    <cellStyle name="%60 - Vurgu3 13" xfId="283" xr:uid="{A6900591-AEAF-413C-8E86-7B6918784323}"/>
    <cellStyle name="%60 - Vurgu3 14" xfId="303" xr:uid="{3C5208EC-1D63-427E-A4DA-EB38EDCC2C8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51DFF9A5-98CF-4C01-B63D-7CDE6AF044BB}"/>
    <cellStyle name="%60 - Vurgu4 11" xfId="246" xr:uid="{0FC5FCB1-3933-443A-8AC5-0C3AB365CCF5}"/>
    <cellStyle name="%60 - Vurgu4 12" xfId="266" xr:uid="{9B9EE0E4-ED28-4296-9DAF-13CEF09A3067}"/>
    <cellStyle name="%60 - Vurgu4 13" xfId="286" xr:uid="{80424800-F021-4F91-AB42-ED098F6786A3}"/>
    <cellStyle name="%60 - Vurgu4 14" xfId="306" xr:uid="{A4846952-ADC3-4D2E-8D75-A90547C0391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D270A527-6FA4-4D96-AFB7-E220E9426859}"/>
    <cellStyle name="%60 - Vurgu5 11" xfId="249" xr:uid="{E3EA019B-01C0-4C6D-BBEB-9FDE7C9BB950}"/>
    <cellStyle name="%60 - Vurgu5 12" xfId="269" xr:uid="{96C88798-D3F4-4148-849D-FA6021D01C51}"/>
    <cellStyle name="%60 - Vurgu5 13" xfId="289" xr:uid="{1E806FC1-4256-4395-ABAD-68A2C2A70BB0}"/>
    <cellStyle name="%60 - Vurgu5 14" xfId="309" xr:uid="{9DCE9182-4CDC-443F-AAF4-3AE3AC35D2D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B07BE0DE-9C0E-4AA5-B194-9C77852D3F12}"/>
    <cellStyle name="%60 - Vurgu6 11" xfId="252" xr:uid="{F694C418-DA2E-4D3A-9BBD-4D0AB0326C65}"/>
    <cellStyle name="%60 - Vurgu6 12" xfId="272" xr:uid="{516D438E-A293-49DC-934B-C90B647B81F8}"/>
    <cellStyle name="%60 - Vurgu6 13" xfId="292" xr:uid="{74E89081-F3C0-4FEF-85DE-B566200D104C}"/>
    <cellStyle name="%60 - Vurgu6 14" xfId="312" xr:uid="{67DDB4B4-549F-4FE4-9D3A-00ED715541F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CB2E5943-464D-4378-A3E0-2AA809D49B29}"/>
    <cellStyle name="Normal 16" xfId="211" xr:uid="{DF9F500B-6446-4F20-9E72-F0AB91704600}"/>
    <cellStyle name="Normal 17" xfId="233" xr:uid="{65683A1D-CB74-4201-B3AA-E14C80FAD9CC}"/>
    <cellStyle name="Normal 18" xfId="210" xr:uid="{D2449802-CC60-468C-AB3D-41CB7EBD585C}"/>
    <cellStyle name="Normal 19" xfId="253" xr:uid="{DD9F88EA-B42E-4A6C-A51E-C30643C22D55}"/>
    <cellStyle name="Normal 2" xfId="47" xr:uid="{5AA281CE-7654-48E3-B4A7-93E3DD1EC944}"/>
    <cellStyle name="Normal 20" xfId="273" xr:uid="{A0B46776-BEB8-47CB-AAC9-8A8A9BE4D922}"/>
    <cellStyle name="Normal 21" xfId="293" xr:uid="{95E8D2FC-4202-4260-9DDF-CAB03633EFF3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58FD3258-EC7C-4B9E-AF5B-80FAE496D445}"/>
    <cellStyle name="Not 13" xfId="234" xr:uid="{AB9A62BB-EF17-4F6B-AC3A-86A6A808D90F}"/>
    <cellStyle name="Not 14" xfId="254" xr:uid="{2FDB0CED-D1CF-4E04-9CE8-D7146072113A}"/>
    <cellStyle name="Not 15" xfId="274" xr:uid="{39218EDF-D4D0-443A-B95C-A242BD957BDA}"/>
    <cellStyle name="Not 16" xfId="294" xr:uid="{0D5F574F-9B56-4B06-9ED1-4AED4D1FAD6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3" builtinId="3"/>
    <cellStyle name="Virgül 2" xfId="46" xr:uid="{3CB7ECC5-2430-4EB0-BDE6-CF8116780599}"/>
    <cellStyle name="Virgül 3" xfId="213" xr:uid="{E7FC7AF9-8D39-4A86-ACD8-A4EE4518DB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70" zoomScaleNormal="70" workbookViewId="0">
      <selection activeCell="V21" sqref="V21"/>
    </sheetView>
  </sheetViews>
  <sheetFormatPr defaultRowHeight="15" x14ac:dyDescent="0.25"/>
  <cols>
    <col min="1" max="1" width="5.140625" customWidth="1"/>
    <col min="2" max="2" width="10.7109375" bestFit="1" customWidth="1"/>
    <col min="6" max="6" width="11.28515625" bestFit="1" customWidth="1"/>
    <col min="7" max="7" width="10.710937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7109375" bestFit="1" customWidth="1"/>
    <col min="17" max="17" width="4.85546875" bestFit="1" customWidth="1"/>
    <col min="18" max="18" width="10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4.14062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45653</v>
      </c>
      <c r="Q3" s="61" t="s">
        <v>36</v>
      </c>
      <c r="R3" s="60">
        <v>45683</v>
      </c>
      <c r="S3" s="61" t="s">
        <v>37</v>
      </c>
      <c r="T3" s="62">
        <v>737</v>
      </c>
      <c r="U3" s="61" t="s">
        <v>38</v>
      </c>
      <c r="V3" s="61" t="s">
        <v>39</v>
      </c>
      <c r="W3" s="63">
        <v>400</v>
      </c>
      <c r="X3" s="61" t="s">
        <v>12</v>
      </c>
      <c r="Y3" s="64">
        <v>11.5099</v>
      </c>
      <c r="Z3" s="65">
        <v>4603.96</v>
      </c>
      <c r="AA3" s="65">
        <v>46.04</v>
      </c>
      <c r="AB3" s="65">
        <v>4650</v>
      </c>
    </row>
    <row r="4" spans="2:29" x14ac:dyDescent="0.25">
      <c r="B4" s="7">
        <v>45627</v>
      </c>
      <c r="C4" s="47">
        <v>118</v>
      </c>
      <c r="D4" s="9"/>
      <c r="E4" s="10">
        <v>13.25</v>
      </c>
      <c r="F4" s="40">
        <f>E4*C4</f>
        <v>1563.5</v>
      </c>
      <c r="G4" s="12"/>
      <c r="H4" s="13" t="s">
        <v>6</v>
      </c>
      <c r="I4" s="14">
        <v>0.01</v>
      </c>
      <c r="J4" s="15">
        <f>(F36+F37)*I4</f>
        <v>451.42750000000001</v>
      </c>
      <c r="P4" s="66"/>
      <c r="Q4" s="66"/>
      <c r="R4" s="66"/>
      <c r="S4" s="66"/>
      <c r="T4" s="66"/>
      <c r="U4" s="66"/>
      <c r="V4" s="67" t="s">
        <v>40</v>
      </c>
      <c r="W4" s="66"/>
      <c r="X4" s="66"/>
      <c r="Y4" s="66"/>
      <c r="Z4" s="66"/>
      <c r="AA4" s="66"/>
      <c r="AB4" s="68">
        <v>-4650</v>
      </c>
    </row>
    <row r="5" spans="2:29" x14ac:dyDescent="0.25">
      <c r="B5" s="7">
        <v>45628</v>
      </c>
      <c r="C5" s="47">
        <v>122.5</v>
      </c>
      <c r="D5" s="9"/>
      <c r="E5" s="10">
        <v>13.25</v>
      </c>
      <c r="F5" s="40">
        <f t="shared" ref="F5:F34" si="0">E5*C5</f>
        <v>1623.125</v>
      </c>
      <c r="G5" s="12"/>
      <c r="H5" s="13" t="s">
        <v>7</v>
      </c>
      <c r="I5" s="14">
        <v>1E-3</v>
      </c>
      <c r="J5" s="15">
        <f>(F36+F37)*I5</f>
        <v>45.142749999999999</v>
      </c>
    </row>
    <row r="6" spans="2:29" x14ac:dyDescent="0.25">
      <c r="B6" s="7">
        <v>45629</v>
      </c>
      <c r="C6" s="47">
        <v>104</v>
      </c>
      <c r="D6" s="9"/>
      <c r="E6" s="10">
        <v>13.25</v>
      </c>
      <c r="F6" s="40">
        <f t="shared" si="0"/>
        <v>1378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47">
        <v>124</v>
      </c>
      <c r="D7" s="9"/>
      <c r="E7" s="10">
        <v>13.25</v>
      </c>
      <c r="F7" s="40">
        <f t="shared" si="0"/>
        <v>1643</v>
      </c>
      <c r="G7" s="12"/>
      <c r="H7" s="13" t="s">
        <v>9</v>
      </c>
      <c r="I7" s="14"/>
      <c r="J7" s="15">
        <v>0</v>
      </c>
    </row>
    <row r="8" spans="2:29" x14ac:dyDescent="0.25">
      <c r="B8" s="7">
        <v>45631</v>
      </c>
      <c r="C8" s="47">
        <v>114</v>
      </c>
      <c r="D8" s="9"/>
      <c r="E8" s="10">
        <v>13.25</v>
      </c>
      <c r="F8" s="40">
        <f t="shared" si="0"/>
        <v>1510.5</v>
      </c>
      <c r="G8" s="16">
        <v>45653</v>
      </c>
      <c r="H8" s="17" t="s">
        <v>34</v>
      </c>
      <c r="I8" s="18" t="s">
        <v>35</v>
      </c>
      <c r="J8" s="19">
        <v>4650</v>
      </c>
    </row>
    <row r="9" spans="2:29" x14ac:dyDescent="0.25">
      <c r="B9" s="7">
        <v>45632</v>
      </c>
      <c r="C9" s="47">
        <v>114.5</v>
      </c>
      <c r="D9" s="9"/>
      <c r="E9" s="10">
        <v>13.25</v>
      </c>
      <c r="F9" s="40">
        <f t="shared" si="0"/>
        <v>1517.125</v>
      </c>
      <c r="G9" s="16">
        <v>45679</v>
      </c>
      <c r="H9" s="17" t="s">
        <v>41</v>
      </c>
      <c r="I9" s="18"/>
      <c r="J9" s="19">
        <v>39996.18</v>
      </c>
      <c r="V9" t="s">
        <v>60</v>
      </c>
    </row>
    <row r="10" spans="2:29" x14ac:dyDescent="0.25">
      <c r="B10" s="7">
        <v>45633</v>
      </c>
      <c r="C10" s="47">
        <v>118.5</v>
      </c>
      <c r="D10" s="9"/>
      <c r="E10" s="10">
        <v>13.25</v>
      </c>
      <c r="F10" s="40">
        <f t="shared" si="0"/>
        <v>1570.125</v>
      </c>
      <c r="G10" s="16"/>
      <c r="H10" s="17"/>
      <c r="I10" s="18"/>
      <c r="J10" s="19"/>
      <c r="V10" t="s">
        <v>61</v>
      </c>
    </row>
    <row r="11" spans="2:29" x14ac:dyDescent="0.25">
      <c r="B11" s="7">
        <v>45634</v>
      </c>
      <c r="C11" s="57">
        <v>127</v>
      </c>
      <c r="D11" s="9"/>
      <c r="E11" s="10">
        <v>13.25</v>
      </c>
      <c r="F11" s="40">
        <f t="shared" si="0"/>
        <v>1682.75</v>
      </c>
      <c r="G11" s="20"/>
      <c r="H11" s="17"/>
      <c r="I11" s="18"/>
      <c r="J11" s="19"/>
    </row>
    <row r="12" spans="2:29" x14ac:dyDescent="0.25">
      <c r="B12" s="7">
        <v>45635</v>
      </c>
      <c r="C12" s="47">
        <v>117</v>
      </c>
      <c r="D12" s="9"/>
      <c r="E12" s="10">
        <v>13.25</v>
      </c>
      <c r="F12" s="40">
        <f t="shared" si="0"/>
        <v>1550.25</v>
      </c>
      <c r="G12" s="20"/>
      <c r="H12" s="17"/>
      <c r="I12" s="18"/>
      <c r="J12" s="19"/>
    </row>
    <row r="13" spans="2:29" x14ac:dyDescent="0.25">
      <c r="B13" s="7">
        <v>45636</v>
      </c>
      <c r="C13" s="47">
        <v>110</v>
      </c>
      <c r="D13" s="9"/>
      <c r="E13" s="10">
        <v>13.25</v>
      </c>
      <c r="F13" s="40">
        <f t="shared" si="0"/>
        <v>1457.5</v>
      </c>
      <c r="G13" s="20"/>
      <c r="H13" s="17"/>
      <c r="I13" s="18"/>
      <c r="J13" s="19"/>
    </row>
    <row r="14" spans="2:29" x14ac:dyDescent="0.25">
      <c r="B14" s="7">
        <v>45637</v>
      </c>
      <c r="C14" s="47">
        <v>126</v>
      </c>
      <c r="D14" s="9"/>
      <c r="E14" s="10">
        <v>13.25</v>
      </c>
      <c r="F14" s="40">
        <f t="shared" si="0"/>
        <v>1669.5</v>
      </c>
      <c r="G14" s="20"/>
      <c r="H14" s="17"/>
      <c r="I14" s="18"/>
      <c r="J14" s="19"/>
    </row>
    <row r="15" spans="2:29" x14ac:dyDescent="0.25">
      <c r="B15" s="7">
        <v>45638</v>
      </c>
      <c r="C15" s="47">
        <v>110</v>
      </c>
      <c r="D15" s="9"/>
      <c r="E15" s="10">
        <v>13.25</v>
      </c>
      <c r="F15" s="40">
        <f t="shared" si="0"/>
        <v>1457.5</v>
      </c>
      <c r="G15" s="20"/>
      <c r="H15" s="17"/>
      <c r="I15" s="18"/>
      <c r="J15" s="19"/>
    </row>
    <row r="16" spans="2:29" x14ac:dyDescent="0.25">
      <c r="B16" s="7">
        <v>45639</v>
      </c>
      <c r="C16" s="47">
        <v>97</v>
      </c>
      <c r="D16" s="9"/>
      <c r="E16" s="10">
        <v>13.25</v>
      </c>
      <c r="F16" s="40">
        <f t="shared" si="0"/>
        <v>1285.25</v>
      </c>
      <c r="G16" s="20"/>
      <c r="H16" s="17"/>
      <c r="I16" s="18"/>
      <c r="J16" s="19"/>
    </row>
    <row r="17" spans="2:14" x14ac:dyDescent="0.25">
      <c r="B17" s="7">
        <v>45640</v>
      </c>
      <c r="C17" s="47">
        <v>120</v>
      </c>
      <c r="D17" s="9"/>
      <c r="E17" s="10">
        <v>13.25</v>
      </c>
      <c r="F17" s="40">
        <f t="shared" si="0"/>
        <v>1590</v>
      </c>
      <c r="G17" s="20"/>
      <c r="H17" s="17"/>
      <c r="I17" s="18"/>
      <c r="J17" s="19"/>
    </row>
    <row r="18" spans="2:14" x14ac:dyDescent="0.25">
      <c r="B18" s="7">
        <v>45641</v>
      </c>
      <c r="C18" s="47">
        <v>115</v>
      </c>
      <c r="D18" s="32"/>
      <c r="E18" s="10">
        <v>13.25</v>
      </c>
      <c r="F18" s="40">
        <f t="shared" si="0"/>
        <v>1523.75</v>
      </c>
      <c r="G18" s="20"/>
      <c r="H18" s="17"/>
      <c r="I18" s="18"/>
      <c r="J18" s="19"/>
    </row>
    <row r="19" spans="2:14" x14ac:dyDescent="0.25">
      <c r="B19" s="7">
        <v>45642</v>
      </c>
      <c r="C19" s="47">
        <v>110</v>
      </c>
      <c r="D19" s="32"/>
      <c r="E19" s="10">
        <v>13.25</v>
      </c>
      <c r="F19" s="40">
        <f t="shared" si="0"/>
        <v>1457.5</v>
      </c>
      <c r="G19" s="20"/>
      <c r="H19" s="17"/>
      <c r="I19" s="18"/>
      <c r="J19" s="19"/>
    </row>
    <row r="20" spans="2:14" x14ac:dyDescent="0.25">
      <c r="B20" s="7">
        <v>45643</v>
      </c>
      <c r="C20" s="47">
        <v>104</v>
      </c>
      <c r="D20" s="32"/>
      <c r="E20" s="10">
        <v>13.25</v>
      </c>
      <c r="F20" s="40">
        <f t="shared" si="0"/>
        <v>1378</v>
      </c>
      <c r="G20" s="20"/>
      <c r="H20" s="17"/>
      <c r="I20" s="18"/>
      <c r="J20" s="19"/>
    </row>
    <row r="21" spans="2:14" x14ac:dyDescent="0.25">
      <c r="B21" s="7">
        <v>45644</v>
      </c>
      <c r="C21" s="47">
        <v>0</v>
      </c>
      <c r="D21" s="32"/>
      <c r="E21" s="10">
        <v>13.25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47">
        <v>102.5</v>
      </c>
      <c r="D22" s="32"/>
      <c r="E22" s="10">
        <v>13.25</v>
      </c>
      <c r="F22" s="40">
        <f t="shared" si="0"/>
        <v>1358.125</v>
      </c>
      <c r="G22" s="20"/>
      <c r="H22" s="17"/>
      <c r="I22" s="18"/>
      <c r="J22" s="19"/>
    </row>
    <row r="23" spans="2:14" x14ac:dyDescent="0.25">
      <c r="B23" s="7">
        <v>45646</v>
      </c>
      <c r="C23" s="47">
        <v>103</v>
      </c>
      <c r="D23" s="32"/>
      <c r="E23" s="10">
        <v>13.25</v>
      </c>
      <c r="F23" s="40">
        <f t="shared" si="0"/>
        <v>1364.75</v>
      </c>
      <c r="G23" s="20"/>
      <c r="H23" s="17"/>
      <c r="I23" s="18"/>
      <c r="J23" s="19"/>
    </row>
    <row r="24" spans="2:14" x14ac:dyDescent="0.25">
      <c r="B24" s="7">
        <v>45647</v>
      </c>
      <c r="C24" s="47">
        <v>87</v>
      </c>
      <c r="D24" s="32"/>
      <c r="E24" s="10">
        <v>13.25</v>
      </c>
      <c r="F24" s="40">
        <f t="shared" si="0"/>
        <v>1152.75</v>
      </c>
      <c r="G24" s="20"/>
      <c r="H24" s="17"/>
      <c r="I24" s="18"/>
      <c r="J24" s="19"/>
    </row>
    <row r="25" spans="2:14" x14ac:dyDescent="0.25">
      <c r="B25" s="7">
        <v>45648</v>
      </c>
      <c r="C25" s="47">
        <v>101</v>
      </c>
      <c r="D25" s="32"/>
      <c r="E25" s="10">
        <v>13.25</v>
      </c>
      <c r="F25" s="40">
        <f t="shared" si="0"/>
        <v>1338.25</v>
      </c>
      <c r="G25" s="20"/>
      <c r="H25" s="17"/>
      <c r="I25" s="18"/>
      <c r="J25" s="19"/>
    </row>
    <row r="26" spans="2:14" x14ac:dyDescent="0.25">
      <c r="B26" s="7">
        <v>45649</v>
      </c>
      <c r="C26" s="47">
        <v>120.5</v>
      </c>
      <c r="D26" s="32"/>
      <c r="E26" s="10">
        <v>13.25</v>
      </c>
      <c r="F26" s="40">
        <f t="shared" si="0"/>
        <v>1596.625</v>
      </c>
      <c r="G26" s="20"/>
      <c r="H26" s="17"/>
      <c r="I26" s="18"/>
      <c r="J26" s="19"/>
    </row>
    <row r="27" spans="2:14" x14ac:dyDescent="0.25">
      <c r="B27" s="7">
        <v>45650</v>
      </c>
      <c r="C27" s="47">
        <v>117</v>
      </c>
      <c r="D27" s="32"/>
      <c r="E27" s="10">
        <v>13.25</v>
      </c>
      <c r="F27" s="40">
        <f t="shared" si="0"/>
        <v>1550.25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47">
        <v>111</v>
      </c>
      <c r="D28" s="32"/>
      <c r="E28" s="10">
        <v>13.25</v>
      </c>
      <c r="F28" s="40">
        <f t="shared" si="0"/>
        <v>1470.75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47">
        <v>115.5</v>
      </c>
      <c r="D29" s="32"/>
      <c r="E29" s="10">
        <v>13.25</v>
      </c>
      <c r="F29" s="40">
        <f t="shared" si="0"/>
        <v>1530.375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47">
        <v>123</v>
      </c>
      <c r="D30" s="32"/>
      <c r="E30" s="10">
        <v>13.25</v>
      </c>
      <c r="F30" s="40">
        <f t="shared" si="0"/>
        <v>1629.75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47">
        <v>127</v>
      </c>
      <c r="D31" s="32"/>
      <c r="E31" s="10">
        <v>13.25</v>
      </c>
      <c r="F31" s="40">
        <f t="shared" si="0"/>
        <v>1682.75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47">
        <v>120</v>
      </c>
      <c r="D32" s="32"/>
      <c r="E32" s="10">
        <v>13.25</v>
      </c>
      <c r="F32" s="40">
        <f t="shared" si="0"/>
        <v>1590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47">
        <v>113</v>
      </c>
      <c r="D33" s="32"/>
      <c r="E33" s="10">
        <v>13.25</v>
      </c>
      <c r="F33" s="40">
        <f t="shared" si="0"/>
        <v>1497.25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58">
        <v>115</v>
      </c>
      <c r="D34" s="59"/>
      <c r="E34" s="44">
        <v>13.25</v>
      </c>
      <c r="F34" s="45">
        <f t="shared" si="0"/>
        <v>1523.75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3407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45142.750249999997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45142.75</v>
      </c>
      <c r="L36" s="33">
        <f>J36-J4-J5-J6</f>
        <v>44646.179750000003</v>
      </c>
      <c r="M36" s="33"/>
      <c r="N36" s="33">
        <f>L36-M36</f>
        <v>44646.179750000003</v>
      </c>
    </row>
    <row r="37" spans="2:14" x14ac:dyDescent="0.25">
      <c r="B37" s="27" t="s">
        <v>14</v>
      </c>
      <c r="C37" s="32">
        <f>C35</f>
        <v>3407</v>
      </c>
      <c r="D37" s="9">
        <f>D35/1.03</f>
        <v>0</v>
      </c>
      <c r="E37" s="10"/>
      <c r="F37" s="40">
        <f>SUM(F4:F36)</f>
        <v>45142.75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-2.499999973224476E-4</v>
      </c>
      <c r="M39" s="18"/>
      <c r="N39" s="47">
        <f>J39+N34</f>
        <v>-2.499999973224476E-4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-2.499999973224476E-4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3.71093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69640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1">
        <v>45685</v>
      </c>
      <c r="Q3" s="70" t="s">
        <v>42</v>
      </c>
      <c r="R3" s="71">
        <v>45685</v>
      </c>
      <c r="S3" s="70" t="s">
        <v>43</v>
      </c>
      <c r="T3" s="69">
        <v>57</v>
      </c>
      <c r="U3" s="70" t="s">
        <v>38</v>
      </c>
      <c r="V3" s="70" t="s">
        <v>44</v>
      </c>
      <c r="W3" s="75">
        <v>1</v>
      </c>
      <c r="X3" s="70" t="s">
        <v>45</v>
      </c>
      <c r="Y3" s="74">
        <v>583</v>
      </c>
      <c r="Z3" s="72">
        <v>583</v>
      </c>
      <c r="AA3" s="73"/>
      <c r="AB3" s="72">
        <v>583</v>
      </c>
      <c r="AC3" s="77" t="s">
        <v>46</v>
      </c>
    </row>
    <row r="4" spans="2:29" x14ac:dyDescent="0.25">
      <c r="B4" s="7">
        <v>45658</v>
      </c>
      <c r="C4" s="8">
        <v>112</v>
      </c>
      <c r="D4" s="9"/>
      <c r="E4" s="10">
        <v>15</v>
      </c>
      <c r="F4" s="40">
        <f>E4*C4</f>
        <v>1680</v>
      </c>
      <c r="G4" s="12"/>
      <c r="H4" s="13" t="s">
        <v>6</v>
      </c>
      <c r="I4" s="14">
        <v>0.01</v>
      </c>
      <c r="J4" s="15">
        <f>(F36+F37)*I4</f>
        <v>503.7</v>
      </c>
      <c r="P4" s="71">
        <v>45685</v>
      </c>
      <c r="Q4" s="70" t="s">
        <v>42</v>
      </c>
      <c r="R4" s="71">
        <v>45685</v>
      </c>
      <c r="S4" s="70" t="s">
        <v>43</v>
      </c>
      <c r="T4" s="69">
        <v>57</v>
      </c>
      <c r="U4" s="70" t="s">
        <v>38</v>
      </c>
      <c r="V4" s="70" t="s">
        <v>47</v>
      </c>
      <c r="W4" s="75">
        <v>70</v>
      </c>
      <c r="X4" s="70" t="s">
        <v>45</v>
      </c>
      <c r="Y4" s="74">
        <v>620</v>
      </c>
      <c r="Z4" s="72">
        <v>43400</v>
      </c>
      <c r="AA4" s="73"/>
      <c r="AB4" s="72">
        <v>43400</v>
      </c>
      <c r="AC4" s="77" t="s">
        <v>46</v>
      </c>
    </row>
    <row r="5" spans="2:29" x14ac:dyDescent="0.25">
      <c r="B5" s="7">
        <v>45659</v>
      </c>
      <c r="C5" s="8">
        <v>123.5</v>
      </c>
      <c r="D5" s="9"/>
      <c r="E5" s="10">
        <v>15</v>
      </c>
      <c r="F5" s="40">
        <f t="shared" ref="F5:F34" si="0">E5*C5</f>
        <v>1852.5</v>
      </c>
      <c r="G5" s="12"/>
      <c r="H5" s="13" t="s">
        <v>7</v>
      </c>
      <c r="I5" s="14">
        <v>1E-3</v>
      </c>
      <c r="J5" s="15">
        <f>(F36+F37-J4-J6)*I5</f>
        <v>49.866300000000003</v>
      </c>
      <c r="P5" s="71">
        <v>45685</v>
      </c>
      <c r="Q5" s="70" t="s">
        <v>42</v>
      </c>
      <c r="R5" s="71">
        <v>45685</v>
      </c>
      <c r="S5" s="70" t="s">
        <v>43</v>
      </c>
      <c r="T5" s="69">
        <v>57</v>
      </c>
      <c r="U5" s="70" t="s">
        <v>38</v>
      </c>
      <c r="V5" s="70" t="s">
        <v>48</v>
      </c>
      <c r="W5" s="75">
        <v>1</v>
      </c>
      <c r="X5" s="70" t="s">
        <v>45</v>
      </c>
      <c r="Y5" s="74">
        <v>1000</v>
      </c>
      <c r="Z5" s="72">
        <v>1000</v>
      </c>
      <c r="AA5" s="73"/>
      <c r="AB5" s="72">
        <v>1000</v>
      </c>
      <c r="AC5" s="77" t="s">
        <v>46</v>
      </c>
    </row>
    <row r="6" spans="2:29" x14ac:dyDescent="0.25">
      <c r="B6" s="7">
        <v>45660</v>
      </c>
      <c r="C6" s="8">
        <v>107</v>
      </c>
      <c r="D6" s="9"/>
      <c r="E6" s="10">
        <v>15</v>
      </c>
      <c r="F6" s="40">
        <f t="shared" si="0"/>
        <v>1605</v>
      </c>
      <c r="G6" s="12"/>
      <c r="H6" s="13" t="s">
        <v>8</v>
      </c>
      <c r="I6" s="14"/>
      <c r="J6" s="15"/>
      <c r="P6" s="66"/>
      <c r="Q6" s="66"/>
      <c r="R6" s="66"/>
      <c r="S6" s="66"/>
      <c r="T6" s="66"/>
      <c r="U6" s="66"/>
      <c r="V6" s="66" t="s">
        <v>52</v>
      </c>
      <c r="W6" s="66"/>
      <c r="X6" s="66"/>
      <c r="Y6" s="66"/>
      <c r="Z6" s="66"/>
      <c r="AA6" s="66"/>
      <c r="AB6" s="76">
        <v>-44983</v>
      </c>
    </row>
    <row r="7" spans="2:29" x14ac:dyDescent="0.25">
      <c r="B7" s="7">
        <v>45661</v>
      </c>
      <c r="C7" s="8">
        <v>116</v>
      </c>
      <c r="D7" s="9"/>
      <c r="E7" s="10">
        <v>15</v>
      </c>
      <c r="F7" s="40">
        <f t="shared" si="0"/>
        <v>1740</v>
      </c>
      <c r="G7" s="12"/>
      <c r="H7" s="13" t="s">
        <v>9</v>
      </c>
      <c r="I7" s="14"/>
      <c r="J7" s="15">
        <f>'ARALIK 2024'!J39*-1</f>
        <v>2.499999973224476E-4</v>
      </c>
      <c r="P7" s="85">
        <v>45702</v>
      </c>
      <c r="Q7" s="84" t="s">
        <v>53</v>
      </c>
      <c r="R7" s="85">
        <f>P7+Q7</f>
        <v>45716</v>
      </c>
      <c r="S7" s="84" t="s">
        <v>37</v>
      </c>
      <c r="T7" s="83">
        <v>19</v>
      </c>
      <c r="U7" s="84" t="s">
        <v>38</v>
      </c>
      <c r="V7" s="84" t="s">
        <v>47</v>
      </c>
      <c r="W7" s="82">
        <v>80</v>
      </c>
      <c r="X7" s="84" t="s">
        <v>45</v>
      </c>
      <c r="Y7" s="81">
        <v>683</v>
      </c>
      <c r="Z7" s="80">
        <v>54640</v>
      </c>
      <c r="AA7" s="78"/>
      <c r="AB7" s="80">
        <v>54640</v>
      </c>
      <c r="AC7" s="86" t="s">
        <v>54</v>
      </c>
    </row>
    <row r="8" spans="2:29" x14ac:dyDescent="0.25">
      <c r="B8" s="7">
        <v>45662</v>
      </c>
      <c r="C8" s="8">
        <v>119.5</v>
      </c>
      <c r="D8" s="9"/>
      <c r="E8" s="10">
        <v>15</v>
      </c>
      <c r="F8" s="40">
        <f t="shared" si="0"/>
        <v>1792.5</v>
      </c>
      <c r="G8" s="16">
        <v>45685</v>
      </c>
      <c r="H8" s="17" t="s">
        <v>49</v>
      </c>
      <c r="I8" s="18"/>
      <c r="J8" s="19">
        <v>583</v>
      </c>
      <c r="P8" s="85">
        <v>45702</v>
      </c>
      <c r="Q8" s="84" t="s">
        <v>55</v>
      </c>
      <c r="R8" s="85">
        <v>45723</v>
      </c>
      <c r="S8" s="84" t="s">
        <v>37</v>
      </c>
      <c r="T8" s="83">
        <v>19</v>
      </c>
      <c r="U8" s="84" t="s">
        <v>38</v>
      </c>
      <c r="V8" s="84" t="s">
        <v>56</v>
      </c>
      <c r="W8" s="82">
        <v>15</v>
      </c>
      <c r="X8" s="84" t="s">
        <v>45</v>
      </c>
      <c r="Y8" s="81">
        <v>580</v>
      </c>
      <c r="Z8" s="80">
        <v>8700</v>
      </c>
      <c r="AA8" s="78"/>
      <c r="AB8" s="80">
        <v>8700</v>
      </c>
      <c r="AC8" s="86" t="s">
        <v>57</v>
      </c>
    </row>
    <row r="9" spans="2:29" x14ac:dyDescent="0.25">
      <c r="B9" s="7">
        <v>45663</v>
      </c>
      <c r="C9" s="8">
        <v>114.5</v>
      </c>
      <c r="D9" s="9"/>
      <c r="E9" s="10">
        <v>15</v>
      </c>
      <c r="F9" s="40">
        <f t="shared" si="0"/>
        <v>1717.5</v>
      </c>
      <c r="G9" s="16">
        <v>45685</v>
      </c>
      <c r="H9" s="17" t="s">
        <v>50</v>
      </c>
      <c r="I9" s="18"/>
      <c r="J9" s="19">
        <v>43400</v>
      </c>
      <c r="P9" s="85">
        <v>45702</v>
      </c>
      <c r="Q9" s="84" t="s">
        <v>55</v>
      </c>
      <c r="R9" s="85">
        <v>45723</v>
      </c>
      <c r="S9" s="84" t="s">
        <v>37</v>
      </c>
      <c r="T9" s="83">
        <v>19</v>
      </c>
      <c r="U9" s="84" t="s">
        <v>38</v>
      </c>
      <c r="V9" s="84" t="s">
        <v>58</v>
      </c>
      <c r="W9" s="79">
        <v>300</v>
      </c>
      <c r="X9" s="84" t="s">
        <v>12</v>
      </c>
      <c r="Y9" s="81">
        <v>21</v>
      </c>
      <c r="Z9" s="80">
        <v>6300</v>
      </c>
      <c r="AA9" s="78"/>
      <c r="AB9" s="80">
        <v>6300</v>
      </c>
      <c r="AC9" s="86" t="s">
        <v>57</v>
      </c>
    </row>
    <row r="10" spans="2:29" x14ac:dyDescent="0.25">
      <c r="B10" s="7">
        <v>45664</v>
      </c>
      <c r="C10" s="8">
        <v>112.5</v>
      </c>
      <c r="D10" s="9"/>
      <c r="E10" s="10">
        <v>15</v>
      </c>
      <c r="F10" s="40">
        <f t="shared" si="0"/>
        <v>1687.5</v>
      </c>
      <c r="G10" s="16">
        <v>45685</v>
      </c>
      <c r="H10" s="17" t="s">
        <v>51</v>
      </c>
      <c r="I10" s="18"/>
      <c r="J10" s="19">
        <v>1000</v>
      </c>
    </row>
    <row r="11" spans="2:29" x14ac:dyDescent="0.25">
      <c r="B11" s="7">
        <v>45665</v>
      </c>
      <c r="C11" s="8">
        <v>112.5</v>
      </c>
      <c r="D11" s="9"/>
      <c r="E11" s="10">
        <v>15</v>
      </c>
      <c r="F11" s="40">
        <f t="shared" si="0"/>
        <v>1687.5</v>
      </c>
      <c r="G11" s="16">
        <v>45723</v>
      </c>
      <c r="H11" s="17" t="s">
        <v>41</v>
      </c>
      <c r="I11" s="18"/>
      <c r="J11" s="19">
        <v>4832.93</v>
      </c>
    </row>
    <row r="12" spans="2:29" x14ac:dyDescent="0.25">
      <c r="B12" s="7">
        <v>45666</v>
      </c>
      <c r="C12" s="8">
        <v>95</v>
      </c>
      <c r="D12" s="9"/>
      <c r="E12" s="10">
        <v>15</v>
      </c>
      <c r="F12" s="40">
        <f t="shared" si="0"/>
        <v>1425</v>
      </c>
      <c r="G12" s="20"/>
      <c r="H12" s="17"/>
      <c r="I12" s="18"/>
      <c r="J12" s="19"/>
      <c r="V12" t="s">
        <v>60</v>
      </c>
    </row>
    <row r="13" spans="2:29" x14ac:dyDescent="0.25">
      <c r="B13" s="7">
        <v>45667</v>
      </c>
      <c r="C13" s="8">
        <v>110</v>
      </c>
      <c r="D13" s="9"/>
      <c r="E13" s="10">
        <v>15</v>
      </c>
      <c r="F13" s="40">
        <f t="shared" si="0"/>
        <v>1650</v>
      </c>
      <c r="G13" s="20"/>
      <c r="H13" s="17"/>
      <c r="I13" s="18"/>
      <c r="J13" s="19"/>
      <c r="V13" t="s">
        <v>61</v>
      </c>
    </row>
    <row r="14" spans="2:29" x14ac:dyDescent="0.25">
      <c r="B14" s="7">
        <v>45668</v>
      </c>
      <c r="C14" s="8">
        <v>112.5</v>
      </c>
      <c r="D14" s="9"/>
      <c r="E14" s="10">
        <v>15</v>
      </c>
      <c r="F14" s="40">
        <f t="shared" si="0"/>
        <v>1687.5</v>
      </c>
      <c r="G14" s="20"/>
      <c r="H14" s="17"/>
      <c r="I14" s="18"/>
      <c r="J14" s="19"/>
    </row>
    <row r="15" spans="2:29" x14ac:dyDescent="0.25">
      <c r="B15" s="7">
        <v>45669</v>
      </c>
      <c r="C15" s="8">
        <v>87</v>
      </c>
      <c r="D15" s="9"/>
      <c r="E15" s="10">
        <v>15</v>
      </c>
      <c r="F15" s="40">
        <f t="shared" si="0"/>
        <v>1305</v>
      </c>
      <c r="G15" s="20"/>
      <c r="H15" s="17"/>
      <c r="I15" s="18"/>
      <c r="J15" s="19"/>
    </row>
    <row r="16" spans="2:29" x14ac:dyDescent="0.25">
      <c r="B16" s="7">
        <v>45670</v>
      </c>
      <c r="C16" s="8">
        <v>100</v>
      </c>
      <c r="D16" s="9"/>
      <c r="E16" s="10">
        <v>15</v>
      </c>
      <c r="F16" s="40">
        <f t="shared" si="0"/>
        <v>1500</v>
      </c>
      <c r="G16" s="20"/>
      <c r="H16" s="17"/>
      <c r="I16" s="18"/>
      <c r="J16" s="19"/>
    </row>
    <row r="17" spans="2:14" x14ac:dyDescent="0.25">
      <c r="B17" s="7">
        <v>45671</v>
      </c>
      <c r="C17" s="8">
        <v>102</v>
      </c>
      <c r="D17" s="9"/>
      <c r="E17" s="10">
        <v>15</v>
      </c>
      <c r="F17" s="40">
        <f t="shared" si="0"/>
        <v>1530</v>
      </c>
      <c r="G17" s="20"/>
      <c r="H17" s="17"/>
      <c r="I17" s="18"/>
      <c r="J17" s="19"/>
    </row>
    <row r="18" spans="2:14" x14ac:dyDescent="0.25">
      <c r="B18" s="7">
        <v>45672</v>
      </c>
      <c r="C18" s="8">
        <v>108</v>
      </c>
      <c r="D18" s="9"/>
      <c r="E18" s="10">
        <v>15</v>
      </c>
      <c r="F18" s="40">
        <f t="shared" si="0"/>
        <v>1620</v>
      </c>
      <c r="G18" s="20"/>
      <c r="H18" s="17"/>
      <c r="I18" s="18"/>
      <c r="J18" s="19"/>
    </row>
    <row r="19" spans="2:14" x14ac:dyDescent="0.25">
      <c r="B19" s="7">
        <v>45673</v>
      </c>
      <c r="C19" s="8">
        <v>115.5</v>
      </c>
      <c r="D19" s="9"/>
      <c r="E19" s="10">
        <v>15</v>
      </c>
      <c r="F19" s="40">
        <f t="shared" si="0"/>
        <v>1732.5</v>
      </c>
      <c r="G19" s="20"/>
      <c r="H19" s="17"/>
      <c r="I19" s="18"/>
      <c r="J19" s="19"/>
    </row>
    <row r="20" spans="2:14" x14ac:dyDescent="0.25">
      <c r="B20" s="7">
        <v>45674</v>
      </c>
      <c r="C20" s="8">
        <v>95.5</v>
      </c>
      <c r="D20" s="9"/>
      <c r="E20" s="10">
        <v>15</v>
      </c>
      <c r="F20" s="40">
        <f t="shared" si="0"/>
        <v>1432.5</v>
      </c>
      <c r="G20" s="20"/>
      <c r="H20" s="17"/>
      <c r="I20" s="18"/>
      <c r="J20" s="19"/>
    </row>
    <row r="21" spans="2:14" x14ac:dyDescent="0.25">
      <c r="B21" s="7">
        <v>45675</v>
      </c>
      <c r="C21" s="8">
        <v>104.5</v>
      </c>
      <c r="D21" s="9"/>
      <c r="E21" s="10">
        <v>15</v>
      </c>
      <c r="F21" s="40">
        <f t="shared" si="0"/>
        <v>1567.5</v>
      </c>
      <c r="G21" s="20"/>
      <c r="H21" s="17"/>
      <c r="I21" s="18"/>
      <c r="J21" s="19"/>
    </row>
    <row r="22" spans="2:14" x14ac:dyDescent="0.25">
      <c r="B22" s="7">
        <v>45676</v>
      </c>
      <c r="C22" s="8">
        <v>105.5</v>
      </c>
      <c r="D22" s="9"/>
      <c r="E22" s="10">
        <v>15</v>
      </c>
      <c r="F22" s="40">
        <f t="shared" si="0"/>
        <v>1582.5</v>
      </c>
      <c r="G22" s="20"/>
      <c r="H22" s="17"/>
      <c r="I22" s="18"/>
      <c r="J22" s="19"/>
    </row>
    <row r="23" spans="2:14" x14ac:dyDescent="0.25">
      <c r="B23" s="7">
        <v>45677</v>
      </c>
      <c r="C23" s="8">
        <v>107</v>
      </c>
      <c r="D23" s="9"/>
      <c r="E23" s="10">
        <v>15</v>
      </c>
      <c r="F23" s="40">
        <f t="shared" si="0"/>
        <v>1605</v>
      </c>
      <c r="G23" s="20"/>
      <c r="H23" s="17"/>
      <c r="I23" s="18"/>
      <c r="J23" s="19"/>
    </row>
    <row r="24" spans="2:14" x14ac:dyDescent="0.25">
      <c r="B24" s="7">
        <v>45678</v>
      </c>
      <c r="C24" s="8">
        <v>0</v>
      </c>
      <c r="D24" s="9"/>
      <c r="E24" s="10">
        <v>15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>
        <v>224.5</v>
      </c>
      <c r="D25" s="9"/>
      <c r="E25" s="10">
        <v>15</v>
      </c>
      <c r="F25" s="40">
        <f t="shared" si="0"/>
        <v>3367.5</v>
      </c>
      <c r="G25" s="20"/>
      <c r="H25" s="17"/>
      <c r="I25" s="18"/>
      <c r="J25" s="19"/>
    </row>
    <row r="26" spans="2:14" x14ac:dyDescent="0.25">
      <c r="B26" s="7">
        <v>45680</v>
      </c>
      <c r="C26" s="8">
        <v>100</v>
      </c>
      <c r="D26" s="9"/>
      <c r="E26" s="10">
        <v>15</v>
      </c>
      <c r="F26" s="40">
        <f t="shared" si="0"/>
        <v>1500</v>
      </c>
      <c r="G26" s="20"/>
      <c r="H26" s="17"/>
      <c r="I26" s="18"/>
      <c r="J26" s="19"/>
    </row>
    <row r="27" spans="2:14" x14ac:dyDescent="0.25">
      <c r="B27" s="7">
        <v>45681</v>
      </c>
      <c r="C27" s="8">
        <v>106</v>
      </c>
      <c r="D27" s="9"/>
      <c r="E27" s="10">
        <v>15</v>
      </c>
      <c r="F27" s="40">
        <f t="shared" si="0"/>
        <v>1590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114</v>
      </c>
      <c r="D28" s="9"/>
      <c r="E28" s="10">
        <v>15</v>
      </c>
      <c r="F28" s="40">
        <f t="shared" si="0"/>
        <v>1710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106</v>
      </c>
      <c r="D29" s="9"/>
      <c r="E29" s="10">
        <v>15</v>
      </c>
      <c r="F29" s="40">
        <f t="shared" si="0"/>
        <v>1590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118</v>
      </c>
      <c r="D30" s="9"/>
      <c r="E30" s="10">
        <v>15</v>
      </c>
      <c r="F30" s="40">
        <f t="shared" si="0"/>
        <v>1770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104</v>
      </c>
      <c r="D31" s="9"/>
      <c r="E31" s="10">
        <v>15</v>
      </c>
      <c r="F31" s="40">
        <f t="shared" si="0"/>
        <v>1560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103.5</v>
      </c>
      <c r="D32" s="9"/>
      <c r="E32" s="10">
        <v>15</v>
      </c>
      <c r="F32" s="40">
        <f t="shared" si="0"/>
        <v>1552.5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111.5</v>
      </c>
      <c r="D33" s="9"/>
      <c r="E33" s="10">
        <v>15</v>
      </c>
      <c r="F33" s="40">
        <f t="shared" si="0"/>
        <v>1672.5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110.5</v>
      </c>
      <c r="D34" s="43"/>
      <c r="E34" s="10">
        <v>15</v>
      </c>
      <c r="F34" s="45">
        <f t="shared" si="0"/>
        <v>1657.5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3358</v>
      </c>
      <c r="D35" s="36">
        <f>SUM(D4:D34)</f>
        <v>0</v>
      </c>
      <c r="E35" s="37"/>
      <c r="F35" s="38" t="s">
        <v>4</v>
      </c>
      <c r="G35" s="25"/>
      <c r="H35" s="105" t="s">
        <v>11</v>
      </c>
      <c r="I35" s="105"/>
      <c r="J35" s="26">
        <f>SUM(J4:J34)</f>
        <v>50369.496549999996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06" t="s">
        <v>13</v>
      </c>
      <c r="I36" s="106"/>
      <c r="J36" s="19">
        <f>F36+F37</f>
        <v>50370</v>
      </c>
      <c r="L36" s="33">
        <f>J36-J4-J5-J6</f>
        <v>49816.433700000001</v>
      </c>
      <c r="M36" s="33"/>
      <c r="N36" s="33">
        <f>L36-M36</f>
        <v>49816.433700000001</v>
      </c>
    </row>
    <row r="37" spans="2:14" x14ac:dyDescent="0.25">
      <c r="B37" s="27" t="s">
        <v>14</v>
      </c>
      <c r="C37" s="32">
        <f>C35</f>
        <v>3358</v>
      </c>
      <c r="D37" s="9">
        <f>D35/1.03</f>
        <v>0</v>
      </c>
      <c r="E37" s="10"/>
      <c r="F37" s="11">
        <f>SUM(F4:F36)</f>
        <v>50370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10"/>
      <c r="F39" s="29"/>
      <c r="G39" s="30"/>
      <c r="H39" s="109" t="s">
        <v>17</v>
      </c>
      <c r="I39" s="109"/>
      <c r="J39" s="31">
        <f>J36+J37+J38-J35</f>
        <v>0.50345000000379514</v>
      </c>
      <c r="M39" s="18"/>
      <c r="N39" s="47">
        <f>J39+N34</f>
        <v>0.50345000000379514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0.50345000000379514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E4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71093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1">
        <v>45685</v>
      </c>
      <c r="Q3" s="70" t="s">
        <v>42</v>
      </c>
      <c r="R3" s="71">
        <v>45685</v>
      </c>
      <c r="S3" s="70" t="s">
        <v>43</v>
      </c>
      <c r="T3" s="69">
        <v>57</v>
      </c>
      <c r="U3" s="70" t="s">
        <v>38</v>
      </c>
      <c r="V3" s="70" t="s">
        <v>44</v>
      </c>
      <c r="W3" s="75">
        <v>1</v>
      </c>
      <c r="X3" s="70" t="s">
        <v>45</v>
      </c>
      <c r="Y3" s="74">
        <v>583</v>
      </c>
      <c r="Z3" s="72">
        <v>583</v>
      </c>
      <c r="AA3" s="73"/>
      <c r="AB3" s="72">
        <v>583</v>
      </c>
      <c r="AC3" s="77" t="s">
        <v>46</v>
      </c>
    </row>
    <row r="4" spans="2:29" x14ac:dyDescent="0.25">
      <c r="B4" s="7">
        <v>45689</v>
      </c>
      <c r="C4" s="8">
        <v>99</v>
      </c>
      <c r="D4" s="9"/>
      <c r="E4" s="10">
        <v>15</v>
      </c>
      <c r="F4" s="40">
        <f>E4*C4</f>
        <v>1485</v>
      </c>
      <c r="G4" s="12"/>
      <c r="H4" s="13" t="s">
        <v>6</v>
      </c>
      <c r="I4" s="14">
        <v>0.01</v>
      </c>
      <c r="J4" s="15">
        <f>(F36+F37)*I4</f>
        <v>313.95</v>
      </c>
      <c r="P4" s="71">
        <v>45685</v>
      </c>
      <c r="Q4" s="70" t="s">
        <v>42</v>
      </c>
      <c r="R4" s="71">
        <v>45685</v>
      </c>
      <c r="S4" s="70" t="s">
        <v>43</v>
      </c>
      <c r="T4" s="69">
        <v>57</v>
      </c>
      <c r="U4" s="70" t="s">
        <v>38</v>
      </c>
      <c r="V4" s="70" t="s">
        <v>47</v>
      </c>
      <c r="W4" s="75">
        <v>70</v>
      </c>
      <c r="X4" s="70" t="s">
        <v>45</v>
      </c>
      <c r="Y4" s="74">
        <v>620</v>
      </c>
      <c r="Z4" s="72">
        <v>43400</v>
      </c>
      <c r="AA4" s="73"/>
      <c r="AB4" s="72">
        <v>43400</v>
      </c>
      <c r="AC4" s="77" t="s">
        <v>46</v>
      </c>
    </row>
    <row r="5" spans="2:29" x14ac:dyDescent="0.25">
      <c r="B5" s="7">
        <v>45690</v>
      </c>
      <c r="C5" s="8">
        <v>112</v>
      </c>
      <c r="D5" s="9"/>
      <c r="E5" s="10">
        <v>15</v>
      </c>
      <c r="F5" s="40">
        <f t="shared" ref="F5:F34" si="0">E5*C5</f>
        <v>1680</v>
      </c>
      <c r="G5" s="12"/>
      <c r="H5" s="13" t="s">
        <v>7</v>
      </c>
      <c r="I5" s="14">
        <v>1E-3</v>
      </c>
      <c r="J5" s="15">
        <f>(F36+F37-J4-J6)*I5</f>
        <v>31.081050000000001</v>
      </c>
      <c r="P5" s="71">
        <v>45685</v>
      </c>
      <c r="Q5" s="70" t="s">
        <v>42</v>
      </c>
      <c r="R5" s="71">
        <v>45685</v>
      </c>
      <c r="S5" s="70" t="s">
        <v>43</v>
      </c>
      <c r="T5" s="69">
        <v>57</v>
      </c>
      <c r="U5" s="70" t="s">
        <v>38</v>
      </c>
      <c r="V5" s="70" t="s">
        <v>48</v>
      </c>
      <c r="W5" s="75">
        <v>1</v>
      </c>
      <c r="X5" s="70" t="s">
        <v>45</v>
      </c>
      <c r="Y5" s="74">
        <v>1000</v>
      </c>
      <c r="Z5" s="72">
        <v>1000</v>
      </c>
      <c r="AA5" s="73"/>
      <c r="AB5" s="72">
        <v>1000</v>
      </c>
      <c r="AC5" s="77" t="s">
        <v>46</v>
      </c>
    </row>
    <row r="6" spans="2:29" x14ac:dyDescent="0.25">
      <c r="B6" s="7">
        <v>45691</v>
      </c>
      <c r="C6" s="8">
        <v>111</v>
      </c>
      <c r="D6" s="9"/>
      <c r="E6" s="10">
        <v>15</v>
      </c>
      <c r="F6" s="40">
        <f t="shared" si="0"/>
        <v>1665</v>
      </c>
      <c r="G6" s="12"/>
      <c r="H6" s="13" t="s">
        <v>8</v>
      </c>
      <c r="I6" s="14"/>
      <c r="J6" s="15"/>
      <c r="P6" s="66"/>
      <c r="Q6" s="66"/>
      <c r="R6" s="66"/>
      <c r="S6" s="66"/>
      <c r="T6" s="66"/>
      <c r="U6" s="66"/>
      <c r="V6" s="66" t="s">
        <v>52</v>
      </c>
      <c r="W6" s="66"/>
      <c r="X6" s="66"/>
      <c r="Y6" s="66"/>
      <c r="Z6" s="66"/>
      <c r="AA6" s="66"/>
      <c r="AB6" s="76">
        <v>-44983</v>
      </c>
    </row>
    <row r="7" spans="2:29" x14ac:dyDescent="0.25">
      <c r="B7" s="7">
        <v>45692</v>
      </c>
      <c r="C7" s="8">
        <v>0</v>
      </c>
      <c r="D7" s="9"/>
      <c r="E7" s="10">
        <v>15</v>
      </c>
      <c r="F7" s="40">
        <f t="shared" si="0"/>
        <v>0</v>
      </c>
      <c r="G7" s="12"/>
      <c r="H7" s="13" t="s">
        <v>9</v>
      </c>
      <c r="I7" s="14"/>
      <c r="J7" s="15">
        <f>'OCAK 2025'!J39*-1</f>
        <v>-0.50345000000379514</v>
      </c>
      <c r="P7" s="88">
        <v>45702</v>
      </c>
      <c r="Q7" s="89" t="s">
        <v>53</v>
      </c>
      <c r="R7" s="88">
        <f>P7+Q7</f>
        <v>45716</v>
      </c>
      <c r="S7" s="89" t="s">
        <v>37</v>
      </c>
      <c r="T7" s="90">
        <v>19</v>
      </c>
      <c r="U7" s="89" t="s">
        <v>38</v>
      </c>
      <c r="V7" s="89" t="s">
        <v>47</v>
      </c>
      <c r="W7" s="91">
        <v>80</v>
      </c>
      <c r="X7" s="89" t="s">
        <v>45</v>
      </c>
      <c r="Y7" s="92">
        <v>683</v>
      </c>
      <c r="Z7" s="93">
        <v>54640</v>
      </c>
      <c r="AA7" s="94"/>
      <c r="AB7" s="93">
        <v>54640</v>
      </c>
      <c r="AC7" s="86" t="s">
        <v>54</v>
      </c>
    </row>
    <row r="8" spans="2:29" x14ac:dyDescent="0.25">
      <c r="B8" s="7">
        <v>45693</v>
      </c>
      <c r="C8" s="8">
        <v>201</v>
      </c>
      <c r="D8" s="9"/>
      <c r="E8" s="10">
        <v>15</v>
      </c>
      <c r="F8" s="40">
        <f t="shared" si="0"/>
        <v>3015</v>
      </c>
      <c r="G8" s="16">
        <v>45336</v>
      </c>
      <c r="H8" s="17" t="s">
        <v>59</v>
      </c>
      <c r="I8" s="18"/>
      <c r="J8" s="19">
        <v>54640</v>
      </c>
      <c r="P8" s="66"/>
      <c r="Q8" s="66"/>
      <c r="R8" s="66"/>
      <c r="S8" s="66"/>
      <c r="T8" s="66"/>
      <c r="U8" s="66"/>
      <c r="V8" s="66" t="s">
        <v>62</v>
      </c>
      <c r="W8" s="66"/>
      <c r="X8" s="66"/>
      <c r="Y8" s="66"/>
      <c r="Z8" s="66"/>
      <c r="AA8" s="66"/>
      <c r="AB8" s="76">
        <v>-54640</v>
      </c>
    </row>
    <row r="9" spans="2:29" x14ac:dyDescent="0.25">
      <c r="B9" s="7">
        <v>45694</v>
      </c>
      <c r="C9" s="8">
        <v>108</v>
      </c>
      <c r="D9" s="9"/>
      <c r="E9" s="10">
        <v>15</v>
      </c>
      <c r="F9" s="40">
        <f t="shared" si="0"/>
        <v>1620</v>
      </c>
      <c r="G9" s="16"/>
      <c r="H9" s="17"/>
      <c r="I9" s="18"/>
      <c r="J9" s="19"/>
      <c r="P9" s="85">
        <v>45702</v>
      </c>
      <c r="Q9" s="84" t="s">
        <v>55</v>
      </c>
      <c r="R9" s="85">
        <v>45723</v>
      </c>
      <c r="S9" s="84" t="s">
        <v>37</v>
      </c>
      <c r="T9" s="83">
        <v>19</v>
      </c>
      <c r="U9" s="84" t="s">
        <v>38</v>
      </c>
      <c r="V9" s="84" t="s">
        <v>56</v>
      </c>
      <c r="W9" s="82">
        <v>15</v>
      </c>
      <c r="X9" s="84" t="s">
        <v>45</v>
      </c>
      <c r="Y9" s="81">
        <v>580</v>
      </c>
      <c r="Z9" s="80">
        <v>8700</v>
      </c>
      <c r="AA9" s="78"/>
      <c r="AB9" s="80">
        <v>8700</v>
      </c>
      <c r="AC9" s="86" t="s">
        <v>57</v>
      </c>
    </row>
    <row r="10" spans="2:29" x14ac:dyDescent="0.25">
      <c r="B10" s="7">
        <v>45695</v>
      </c>
      <c r="C10" s="8">
        <v>121</v>
      </c>
      <c r="D10" s="9"/>
      <c r="E10" s="10">
        <v>15</v>
      </c>
      <c r="F10" s="40">
        <f t="shared" si="0"/>
        <v>1815</v>
      </c>
      <c r="G10" s="16"/>
      <c r="H10" s="17"/>
      <c r="I10" s="18"/>
      <c r="J10" s="19"/>
      <c r="P10" s="85">
        <v>45702</v>
      </c>
      <c r="Q10" s="84" t="s">
        <v>55</v>
      </c>
      <c r="R10" s="85">
        <v>45723</v>
      </c>
      <c r="S10" s="84" t="s">
        <v>37</v>
      </c>
      <c r="T10" s="83">
        <v>19</v>
      </c>
      <c r="U10" s="84" t="s">
        <v>38</v>
      </c>
      <c r="V10" s="84" t="s">
        <v>58</v>
      </c>
      <c r="W10" s="79">
        <v>300</v>
      </c>
      <c r="X10" s="84" t="s">
        <v>12</v>
      </c>
      <c r="Y10" s="81">
        <v>21</v>
      </c>
      <c r="Z10" s="80">
        <v>6300</v>
      </c>
      <c r="AA10" s="78"/>
      <c r="AB10" s="80">
        <v>6300</v>
      </c>
      <c r="AC10" s="86" t="s">
        <v>57</v>
      </c>
    </row>
    <row r="11" spans="2:29" x14ac:dyDescent="0.25">
      <c r="B11" s="7">
        <v>45696</v>
      </c>
      <c r="C11" s="8">
        <v>108</v>
      </c>
      <c r="D11" s="9"/>
      <c r="E11" s="10">
        <v>15</v>
      </c>
      <c r="F11" s="40">
        <f t="shared" si="0"/>
        <v>1620</v>
      </c>
      <c r="G11" s="20"/>
      <c r="H11" s="17"/>
      <c r="I11" s="18"/>
      <c r="J11" s="19"/>
    </row>
    <row r="12" spans="2:29" x14ac:dyDescent="0.25">
      <c r="B12" s="7">
        <v>45697</v>
      </c>
      <c r="C12" s="8">
        <v>100</v>
      </c>
      <c r="D12" s="9"/>
      <c r="E12" s="10">
        <v>15</v>
      </c>
      <c r="F12" s="40">
        <f t="shared" si="0"/>
        <v>1500</v>
      </c>
      <c r="G12" s="20"/>
      <c r="H12" s="17"/>
      <c r="I12" s="18"/>
      <c r="J12" s="19"/>
    </row>
    <row r="13" spans="2:29" x14ac:dyDescent="0.25">
      <c r="B13" s="7">
        <v>45698</v>
      </c>
      <c r="C13" s="8">
        <v>87.5</v>
      </c>
      <c r="D13" s="9"/>
      <c r="E13" s="10">
        <v>15</v>
      </c>
      <c r="F13" s="40">
        <f t="shared" si="0"/>
        <v>1312.5</v>
      </c>
      <c r="G13" s="20"/>
      <c r="H13" s="17"/>
      <c r="I13" s="18"/>
      <c r="J13" s="19"/>
    </row>
    <row r="14" spans="2:29" x14ac:dyDescent="0.25">
      <c r="B14" s="7">
        <v>45699</v>
      </c>
      <c r="C14" s="8">
        <v>102</v>
      </c>
      <c r="D14" s="9"/>
      <c r="E14" s="10">
        <v>15</v>
      </c>
      <c r="F14" s="40">
        <f t="shared" si="0"/>
        <v>1530</v>
      </c>
      <c r="G14" s="20"/>
      <c r="H14" s="17"/>
      <c r="I14" s="18"/>
      <c r="J14" s="19"/>
    </row>
    <row r="15" spans="2:29" x14ac:dyDescent="0.25">
      <c r="B15" s="7">
        <v>45700</v>
      </c>
      <c r="C15" s="8">
        <v>82</v>
      </c>
      <c r="D15" s="9"/>
      <c r="E15" s="10">
        <v>15</v>
      </c>
      <c r="F15" s="40">
        <f t="shared" si="0"/>
        <v>1230</v>
      </c>
      <c r="G15" s="20"/>
      <c r="H15" s="17"/>
      <c r="I15" s="18"/>
      <c r="J15" s="19"/>
    </row>
    <row r="16" spans="2:29" x14ac:dyDescent="0.25">
      <c r="B16" s="7">
        <v>45701</v>
      </c>
      <c r="C16" s="8">
        <v>0</v>
      </c>
      <c r="D16" s="9"/>
      <c r="E16" s="10">
        <v>15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156</v>
      </c>
      <c r="D17" s="9"/>
      <c r="E17" s="10">
        <v>15</v>
      </c>
      <c r="F17" s="40">
        <f t="shared" si="0"/>
        <v>2340</v>
      </c>
      <c r="G17" s="20"/>
      <c r="H17" s="17"/>
      <c r="I17" s="18"/>
      <c r="J17" s="19"/>
    </row>
    <row r="18" spans="2:14" x14ac:dyDescent="0.25">
      <c r="B18" s="7">
        <v>45703</v>
      </c>
      <c r="C18" s="8">
        <v>0</v>
      </c>
      <c r="D18" s="9"/>
      <c r="E18" s="10">
        <v>15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>
        <v>157</v>
      </c>
      <c r="D19" s="9"/>
      <c r="E19" s="10">
        <v>15</v>
      </c>
      <c r="F19" s="40">
        <f t="shared" si="0"/>
        <v>2355</v>
      </c>
      <c r="G19" s="20"/>
      <c r="H19" s="17"/>
      <c r="I19" s="18"/>
      <c r="J19" s="19"/>
    </row>
    <row r="20" spans="2:14" x14ac:dyDescent="0.25">
      <c r="B20" s="7">
        <v>45705</v>
      </c>
      <c r="C20" s="8">
        <v>0</v>
      </c>
      <c r="D20" s="9"/>
      <c r="E20" s="10">
        <v>15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>
        <v>125</v>
      </c>
      <c r="D21" s="9"/>
      <c r="E21" s="10">
        <v>15</v>
      </c>
      <c r="F21" s="40">
        <f t="shared" si="0"/>
        <v>1875</v>
      </c>
      <c r="G21" s="20"/>
      <c r="H21" s="17"/>
      <c r="I21" s="18"/>
      <c r="J21" s="19"/>
    </row>
    <row r="22" spans="2:14" x14ac:dyDescent="0.25">
      <c r="B22" s="7">
        <v>45707</v>
      </c>
      <c r="C22" s="8">
        <v>0</v>
      </c>
      <c r="D22" s="9"/>
      <c r="E22" s="10">
        <v>15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>
        <v>129</v>
      </c>
      <c r="D23" s="9"/>
      <c r="E23" s="10">
        <v>15</v>
      </c>
      <c r="F23" s="40">
        <f t="shared" si="0"/>
        <v>1935</v>
      </c>
      <c r="G23" s="20"/>
      <c r="H23" s="17"/>
      <c r="I23" s="18"/>
      <c r="J23" s="19"/>
      <c r="N23" s="87"/>
    </row>
    <row r="24" spans="2:14" x14ac:dyDescent="0.25">
      <c r="B24" s="7">
        <v>45709</v>
      </c>
      <c r="C24" s="8">
        <v>0</v>
      </c>
      <c r="D24" s="9"/>
      <c r="E24" s="10">
        <v>15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126</v>
      </c>
      <c r="D25" s="9"/>
      <c r="E25" s="10">
        <v>15</v>
      </c>
      <c r="F25" s="40">
        <f t="shared" si="0"/>
        <v>1890</v>
      </c>
      <c r="G25" s="20"/>
      <c r="H25" s="17"/>
      <c r="I25" s="18"/>
      <c r="J25" s="19"/>
    </row>
    <row r="26" spans="2:14" x14ac:dyDescent="0.25">
      <c r="B26" s="7">
        <v>45711</v>
      </c>
      <c r="C26" s="8">
        <v>0</v>
      </c>
      <c r="D26" s="9"/>
      <c r="E26" s="10">
        <v>15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>
        <v>0</v>
      </c>
      <c r="D27" s="9"/>
      <c r="E27" s="10">
        <v>15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0</v>
      </c>
      <c r="D28" s="9"/>
      <c r="E28" s="10">
        <v>15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46.5</v>
      </c>
      <c r="D29" s="9"/>
      <c r="E29" s="10">
        <v>15</v>
      </c>
      <c r="F29" s="40">
        <f t="shared" si="0"/>
        <v>697.5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0</v>
      </c>
      <c r="D30" s="9"/>
      <c r="E30" s="10">
        <v>15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122</v>
      </c>
      <c r="D31" s="9"/>
      <c r="E31" s="10">
        <v>15</v>
      </c>
      <c r="F31" s="40">
        <f t="shared" si="0"/>
        <v>1830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2093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54984.527599999994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31395</v>
      </c>
      <c r="L36" s="33">
        <f>J36-J4-J5-J6</f>
        <v>31049.968949999999</v>
      </c>
      <c r="M36" s="33"/>
      <c r="N36" s="33">
        <f>L36-M36</f>
        <v>31049.968949999999</v>
      </c>
    </row>
    <row r="37" spans="2:14" x14ac:dyDescent="0.25">
      <c r="B37" s="27" t="s">
        <v>14</v>
      </c>
      <c r="C37" s="32">
        <f>C35</f>
        <v>2093</v>
      </c>
      <c r="D37" s="9">
        <f>D35/1.03</f>
        <v>0</v>
      </c>
      <c r="E37" s="10"/>
      <c r="F37" s="40">
        <f>SUM(F4:F36)</f>
        <v>31395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-23589.527599999994</v>
      </c>
      <c r="M39" s="18"/>
      <c r="N39" s="47">
        <f>J39+N34</f>
        <v>-23589.527599999994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>
        <v>38589.600000000006</v>
      </c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15000.072400000012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3.71093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1">
        <v>45685</v>
      </c>
      <c r="Q3" s="70" t="s">
        <v>42</v>
      </c>
      <c r="R3" s="71">
        <v>45685</v>
      </c>
      <c r="S3" s="70" t="s">
        <v>43</v>
      </c>
      <c r="T3" s="69">
        <v>57</v>
      </c>
      <c r="U3" s="70" t="s">
        <v>38</v>
      </c>
      <c r="V3" s="70" t="s">
        <v>44</v>
      </c>
      <c r="W3" s="75">
        <v>1</v>
      </c>
      <c r="X3" s="70" t="s">
        <v>45</v>
      </c>
      <c r="Y3" s="74">
        <v>583</v>
      </c>
      <c r="Z3" s="72">
        <v>583</v>
      </c>
      <c r="AA3" s="73"/>
      <c r="AB3" s="72">
        <v>583</v>
      </c>
      <c r="AC3" s="77" t="s">
        <v>46</v>
      </c>
    </row>
    <row r="4" spans="2:29" x14ac:dyDescent="0.25">
      <c r="B4" s="7">
        <v>45717</v>
      </c>
      <c r="C4" s="8">
        <v>0</v>
      </c>
      <c r="D4" s="9"/>
      <c r="E4" s="10">
        <v>15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445.2</v>
      </c>
      <c r="P4" s="71">
        <v>45685</v>
      </c>
      <c r="Q4" s="70" t="s">
        <v>42</v>
      </c>
      <c r="R4" s="71">
        <v>45685</v>
      </c>
      <c r="S4" s="70" t="s">
        <v>43</v>
      </c>
      <c r="T4" s="69">
        <v>57</v>
      </c>
      <c r="U4" s="70" t="s">
        <v>38</v>
      </c>
      <c r="V4" s="70" t="s">
        <v>47</v>
      </c>
      <c r="W4" s="75">
        <v>70</v>
      </c>
      <c r="X4" s="70" t="s">
        <v>45</v>
      </c>
      <c r="Y4" s="74">
        <v>620</v>
      </c>
      <c r="Z4" s="72">
        <v>43400</v>
      </c>
      <c r="AA4" s="73"/>
      <c r="AB4" s="72">
        <v>43400</v>
      </c>
      <c r="AC4" s="77" t="s">
        <v>46</v>
      </c>
    </row>
    <row r="5" spans="2:29" x14ac:dyDescent="0.25">
      <c r="B5" s="7">
        <v>45718</v>
      </c>
      <c r="C5" s="8">
        <v>118</v>
      </c>
      <c r="D5" s="9"/>
      <c r="E5" s="10">
        <v>15</v>
      </c>
      <c r="F5" s="40">
        <f t="shared" ref="F5:F34" si="0">E5*C5</f>
        <v>1770</v>
      </c>
      <c r="G5" s="12"/>
      <c r="H5" s="13" t="s">
        <v>7</v>
      </c>
      <c r="I5" s="14">
        <v>1E-3</v>
      </c>
      <c r="J5" s="15">
        <f>(F36+F37-J4-J6)*I5</f>
        <v>44.074800000000003</v>
      </c>
      <c r="P5" s="71">
        <v>45685</v>
      </c>
      <c r="Q5" s="70" t="s">
        <v>42</v>
      </c>
      <c r="R5" s="71">
        <v>45685</v>
      </c>
      <c r="S5" s="70" t="s">
        <v>43</v>
      </c>
      <c r="T5" s="69">
        <v>57</v>
      </c>
      <c r="U5" s="70" t="s">
        <v>38</v>
      </c>
      <c r="V5" s="70" t="s">
        <v>48</v>
      </c>
      <c r="W5" s="75">
        <v>1</v>
      </c>
      <c r="X5" s="70" t="s">
        <v>45</v>
      </c>
      <c r="Y5" s="74">
        <v>1000</v>
      </c>
      <c r="Z5" s="72">
        <v>1000</v>
      </c>
      <c r="AA5" s="73"/>
      <c r="AB5" s="72">
        <v>1000</v>
      </c>
      <c r="AC5" s="77" t="s">
        <v>46</v>
      </c>
    </row>
    <row r="6" spans="2:29" x14ac:dyDescent="0.25">
      <c r="B6" s="7">
        <v>45719</v>
      </c>
      <c r="C6" s="8">
        <v>0</v>
      </c>
      <c r="D6" s="9"/>
      <c r="E6" s="10">
        <v>15</v>
      </c>
      <c r="F6" s="40">
        <f t="shared" si="0"/>
        <v>0</v>
      </c>
      <c r="G6" s="12"/>
      <c r="H6" s="13" t="s">
        <v>8</v>
      </c>
      <c r="I6" s="14"/>
      <c r="J6" s="15"/>
      <c r="P6" s="66"/>
      <c r="Q6" s="66"/>
      <c r="R6" s="66"/>
      <c r="S6" s="66"/>
      <c r="T6" s="66"/>
      <c r="U6" s="66"/>
      <c r="V6" s="66" t="s">
        <v>52</v>
      </c>
      <c r="W6" s="66"/>
      <c r="X6" s="66"/>
      <c r="Y6" s="66"/>
      <c r="Z6" s="66"/>
      <c r="AA6" s="66"/>
      <c r="AB6" s="76">
        <v>-44983</v>
      </c>
    </row>
    <row r="7" spans="2:29" x14ac:dyDescent="0.25">
      <c r="B7" s="7">
        <v>45720</v>
      </c>
      <c r="C7" s="8">
        <v>160.5</v>
      </c>
      <c r="D7" s="9"/>
      <c r="E7" s="10">
        <v>15</v>
      </c>
      <c r="F7" s="40">
        <f t="shared" si="0"/>
        <v>2407.5</v>
      </c>
      <c r="G7" s="12"/>
      <c r="H7" s="13" t="s">
        <v>9</v>
      </c>
      <c r="I7" s="14"/>
      <c r="J7" s="15">
        <f>'ŞUBAT 2025'!J39*-1</f>
        <v>23589.527599999994</v>
      </c>
      <c r="P7" s="88">
        <v>45702</v>
      </c>
      <c r="Q7" s="89" t="s">
        <v>53</v>
      </c>
      <c r="R7" s="88">
        <f>P7+Q7</f>
        <v>45716</v>
      </c>
      <c r="S7" s="89" t="s">
        <v>37</v>
      </c>
      <c r="T7" s="90">
        <v>19</v>
      </c>
      <c r="U7" s="89" t="s">
        <v>38</v>
      </c>
      <c r="V7" s="89" t="s">
        <v>47</v>
      </c>
      <c r="W7" s="91">
        <v>80</v>
      </c>
      <c r="X7" s="89" t="s">
        <v>45</v>
      </c>
      <c r="Y7" s="92">
        <v>683</v>
      </c>
      <c r="Z7" s="93">
        <v>54640</v>
      </c>
      <c r="AA7" s="94"/>
      <c r="AB7" s="93">
        <v>54640</v>
      </c>
      <c r="AC7" s="86" t="s">
        <v>54</v>
      </c>
    </row>
    <row r="8" spans="2:29" x14ac:dyDescent="0.25">
      <c r="B8" s="7">
        <v>45721</v>
      </c>
      <c r="C8" s="8">
        <v>0</v>
      </c>
      <c r="D8" s="9"/>
      <c r="E8" s="10">
        <v>15</v>
      </c>
      <c r="F8" s="40">
        <f t="shared" si="0"/>
        <v>0</v>
      </c>
      <c r="G8" s="16">
        <v>45702</v>
      </c>
      <c r="H8" s="17" t="s">
        <v>63</v>
      </c>
      <c r="I8" s="18"/>
      <c r="J8" s="19">
        <v>8700</v>
      </c>
      <c r="P8" s="66"/>
      <c r="Q8" s="66"/>
      <c r="R8" s="66"/>
      <c r="S8" s="66"/>
      <c r="T8" s="66"/>
      <c r="U8" s="66"/>
      <c r="V8" s="66" t="s">
        <v>62</v>
      </c>
      <c r="W8" s="66"/>
      <c r="X8" s="66"/>
      <c r="Y8" s="66"/>
      <c r="Z8" s="66"/>
      <c r="AA8" s="66"/>
      <c r="AB8" s="76">
        <v>-54640</v>
      </c>
    </row>
    <row r="9" spans="2:29" x14ac:dyDescent="0.25">
      <c r="B9" s="7">
        <v>45722</v>
      </c>
      <c r="C9" s="8">
        <v>176</v>
      </c>
      <c r="D9" s="9"/>
      <c r="E9" s="10">
        <v>15</v>
      </c>
      <c r="F9" s="40">
        <f t="shared" si="0"/>
        <v>2640</v>
      </c>
      <c r="G9" s="16">
        <v>45702</v>
      </c>
      <c r="H9" s="17" t="s">
        <v>64</v>
      </c>
      <c r="I9" s="18"/>
      <c r="J9" s="19">
        <v>6300</v>
      </c>
      <c r="P9" s="88">
        <v>45702</v>
      </c>
      <c r="Q9" s="89" t="s">
        <v>55</v>
      </c>
      <c r="R9" s="88">
        <v>45723</v>
      </c>
      <c r="S9" s="89" t="s">
        <v>37</v>
      </c>
      <c r="T9" s="90">
        <v>19</v>
      </c>
      <c r="U9" s="89" t="s">
        <v>38</v>
      </c>
      <c r="V9" s="89" t="s">
        <v>56</v>
      </c>
      <c r="W9" s="91">
        <v>15</v>
      </c>
      <c r="X9" s="89" t="s">
        <v>45</v>
      </c>
      <c r="Y9" s="92">
        <v>580</v>
      </c>
      <c r="Z9" s="93">
        <v>8700</v>
      </c>
      <c r="AA9" s="94"/>
      <c r="AB9" s="93">
        <v>8700</v>
      </c>
      <c r="AC9" s="86" t="s">
        <v>57</v>
      </c>
    </row>
    <row r="10" spans="2:29" x14ac:dyDescent="0.25">
      <c r="B10" s="7">
        <v>45723</v>
      </c>
      <c r="C10" s="8">
        <v>0</v>
      </c>
      <c r="D10" s="9"/>
      <c r="E10" s="10">
        <v>15</v>
      </c>
      <c r="F10" s="40">
        <f t="shared" si="0"/>
        <v>0</v>
      </c>
      <c r="G10" s="16">
        <v>45765</v>
      </c>
      <c r="H10" s="17" t="s">
        <v>66</v>
      </c>
      <c r="I10" s="18"/>
      <c r="J10" s="19">
        <v>30000</v>
      </c>
      <c r="P10" s="88">
        <v>45702</v>
      </c>
      <c r="Q10" s="89" t="s">
        <v>55</v>
      </c>
      <c r="R10" s="88">
        <v>45723</v>
      </c>
      <c r="S10" s="89" t="s">
        <v>37</v>
      </c>
      <c r="T10" s="90">
        <v>19</v>
      </c>
      <c r="U10" s="89" t="s">
        <v>38</v>
      </c>
      <c r="V10" s="89" t="s">
        <v>58</v>
      </c>
      <c r="W10" s="95">
        <v>300</v>
      </c>
      <c r="X10" s="89" t="s">
        <v>12</v>
      </c>
      <c r="Y10" s="92">
        <v>21</v>
      </c>
      <c r="Z10" s="93">
        <v>6300</v>
      </c>
      <c r="AA10" s="94"/>
      <c r="AB10" s="93">
        <v>6300</v>
      </c>
      <c r="AC10" s="86" t="s">
        <v>57</v>
      </c>
    </row>
    <row r="11" spans="2:29" x14ac:dyDescent="0.25">
      <c r="B11" s="7">
        <v>45724</v>
      </c>
      <c r="C11" s="8">
        <v>174.5</v>
      </c>
      <c r="D11" s="9"/>
      <c r="E11" s="10">
        <v>15</v>
      </c>
      <c r="F11" s="40">
        <f t="shared" si="0"/>
        <v>2617.5</v>
      </c>
      <c r="G11" s="20"/>
      <c r="H11" s="17"/>
      <c r="I11" s="18"/>
      <c r="J11" s="19"/>
      <c r="P11" s="66"/>
      <c r="Q11" s="66"/>
      <c r="R11" s="66"/>
      <c r="S11" s="66"/>
      <c r="T11" s="66"/>
      <c r="U11" s="66"/>
      <c r="V11" s="66" t="s">
        <v>65</v>
      </c>
      <c r="W11" s="66"/>
      <c r="X11" s="66"/>
      <c r="Y11" s="66"/>
      <c r="Z11" s="66"/>
      <c r="AA11" s="66"/>
      <c r="AB11" s="76">
        <v>-15000</v>
      </c>
    </row>
    <row r="12" spans="2:29" x14ac:dyDescent="0.25">
      <c r="B12" s="7">
        <v>45725</v>
      </c>
      <c r="C12" s="8">
        <v>0</v>
      </c>
      <c r="D12" s="9"/>
      <c r="E12" s="10">
        <v>15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>
        <v>169</v>
      </c>
      <c r="D13" s="9"/>
      <c r="E13" s="10">
        <v>15</v>
      </c>
      <c r="F13" s="40">
        <f t="shared" si="0"/>
        <v>2535</v>
      </c>
      <c r="G13" s="20"/>
      <c r="H13" s="17"/>
      <c r="I13" s="18"/>
      <c r="J13" s="19"/>
    </row>
    <row r="14" spans="2:29" x14ac:dyDescent="0.25">
      <c r="B14" s="7">
        <v>45727</v>
      </c>
      <c r="C14" s="8">
        <v>0</v>
      </c>
      <c r="D14" s="9"/>
      <c r="E14" s="10">
        <v>15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>
        <v>207</v>
      </c>
      <c r="D15" s="9"/>
      <c r="E15" s="10">
        <v>15</v>
      </c>
      <c r="F15" s="40">
        <f t="shared" si="0"/>
        <v>3105</v>
      </c>
      <c r="G15" s="20"/>
      <c r="H15" s="17"/>
      <c r="I15" s="18"/>
      <c r="J15" s="19"/>
    </row>
    <row r="16" spans="2:29" x14ac:dyDescent="0.25">
      <c r="B16" s="7">
        <v>45729</v>
      </c>
      <c r="C16" s="8">
        <v>0</v>
      </c>
      <c r="D16" s="9"/>
      <c r="E16" s="10">
        <v>15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>
        <v>195</v>
      </c>
      <c r="D17" s="9"/>
      <c r="E17" s="10">
        <v>15</v>
      </c>
      <c r="F17" s="40">
        <f t="shared" si="0"/>
        <v>2925</v>
      </c>
      <c r="G17" s="20"/>
      <c r="H17" s="17"/>
      <c r="I17" s="18"/>
      <c r="J17" s="19"/>
    </row>
    <row r="18" spans="2:14" x14ac:dyDescent="0.25">
      <c r="B18" s="7">
        <v>45731</v>
      </c>
      <c r="C18" s="8">
        <v>0</v>
      </c>
      <c r="D18" s="9"/>
      <c r="E18" s="10">
        <v>15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>
        <v>184.5</v>
      </c>
      <c r="D19" s="9"/>
      <c r="E19" s="10">
        <v>15</v>
      </c>
      <c r="F19" s="40">
        <f t="shared" si="0"/>
        <v>2767.5</v>
      </c>
      <c r="G19" s="20"/>
      <c r="H19" s="17"/>
      <c r="I19" s="18"/>
      <c r="J19" s="19"/>
    </row>
    <row r="20" spans="2:14" x14ac:dyDescent="0.25">
      <c r="B20" s="7">
        <v>45733</v>
      </c>
      <c r="C20" s="8">
        <v>0</v>
      </c>
      <c r="D20" s="9"/>
      <c r="E20" s="10">
        <v>15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>
        <v>206.5</v>
      </c>
      <c r="D21" s="9"/>
      <c r="E21" s="10">
        <v>15</v>
      </c>
      <c r="F21" s="40">
        <f t="shared" si="0"/>
        <v>3097.5</v>
      </c>
      <c r="G21" s="20"/>
      <c r="H21" s="17"/>
      <c r="I21" s="18"/>
      <c r="J21" s="19"/>
    </row>
    <row r="22" spans="2:14" x14ac:dyDescent="0.25">
      <c r="B22" s="7">
        <v>45735</v>
      </c>
      <c r="C22" s="8">
        <v>0</v>
      </c>
      <c r="D22" s="9"/>
      <c r="E22" s="10">
        <v>15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>
        <v>229.5</v>
      </c>
      <c r="D23" s="9"/>
      <c r="E23" s="10">
        <v>15</v>
      </c>
      <c r="F23" s="40">
        <f t="shared" si="0"/>
        <v>3442.5</v>
      </c>
      <c r="G23" s="20"/>
      <c r="H23" s="17"/>
      <c r="I23" s="18"/>
      <c r="J23" s="19"/>
    </row>
    <row r="24" spans="2:14" x14ac:dyDescent="0.25">
      <c r="B24" s="7">
        <v>45737</v>
      </c>
      <c r="C24" s="8">
        <v>108.5</v>
      </c>
      <c r="D24" s="9"/>
      <c r="E24" s="10">
        <v>15</v>
      </c>
      <c r="F24" s="40">
        <f t="shared" si="0"/>
        <v>1627.5</v>
      </c>
      <c r="G24" s="20"/>
      <c r="H24" s="17"/>
      <c r="I24" s="18"/>
      <c r="J24" s="19"/>
    </row>
    <row r="25" spans="2:14" x14ac:dyDescent="0.25">
      <c r="B25" s="7">
        <v>45738</v>
      </c>
      <c r="C25" s="8">
        <v>111</v>
      </c>
      <c r="D25" s="9"/>
      <c r="E25" s="10">
        <v>15</v>
      </c>
      <c r="F25" s="40">
        <f t="shared" si="0"/>
        <v>1665</v>
      </c>
      <c r="G25" s="20"/>
      <c r="H25" s="17"/>
      <c r="I25" s="18"/>
      <c r="J25" s="19"/>
      <c r="N25" s="33"/>
    </row>
    <row r="26" spans="2:14" x14ac:dyDescent="0.25">
      <c r="B26" s="7">
        <v>45739</v>
      </c>
      <c r="C26" s="8">
        <v>110.5</v>
      </c>
      <c r="D26" s="9"/>
      <c r="E26" s="10">
        <v>15</v>
      </c>
      <c r="F26" s="40">
        <f t="shared" si="0"/>
        <v>1657.5</v>
      </c>
      <c r="G26" s="20"/>
      <c r="H26" s="17"/>
      <c r="I26" s="18"/>
      <c r="J26" s="19"/>
    </row>
    <row r="27" spans="2:14" x14ac:dyDescent="0.25">
      <c r="B27" s="7">
        <v>45740</v>
      </c>
      <c r="C27" s="8">
        <v>109.5</v>
      </c>
      <c r="D27" s="9"/>
      <c r="E27" s="10">
        <v>15</v>
      </c>
      <c r="F27" s="40">
        <f t="shared" si="0"/>
        <v>1642.5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112.5</v>
      </c>
      <c r="D28" s="9"/>
      <c r="E28" s="10">
        <v>15</v>
      </c>
      <c r="F28" s="40">
        <f t="shared" si="0"/>
        <v>1687.5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112</v>
      </c>
      <c r="D29" s="9"/>
      <c r="E29" s="10">
        <v>15</v>
      </c>
      <c r="F29" s="40">
        <f t="shared" si="0"/>
        <v>1680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83.5</v>
      </c>
      <c r="D30" s="9"/>
      <c r="E30" s="10">
        <v>15</v>
      </c>
      <c r="F30" s="40">
        <f t="shared" si="0"/>
        <v>1252.5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76.5</v>
      </c>
      <c r="D31" s="9"/>
      <c r="E31" s="10">
        <v>15</v>
      </c>
      <c r="F31" s="40">
        <f t="shared" si="0"/>
        <v>1147.5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103</v>
      </c>
      <c r="D32" s="9"/>
      <c r="E32" s="10">
        <v>15</v>
      </c>
      <c r="F32" s="40">
        <f t="shared" si="0"/>
        <v>1545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117.5</v>
      </c>
      <c r="D33" s="9"/>
      <c r="E33" s="10">
        <v>15</v>
      </c>
      <c r="F33" s="40">
        <f t="shared" si="0"/>
        <v>1762.5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103</v>
      </c>
      <c r="D34" s="43"/>
      <c r="E34" s="10">
        <v>15</v>
      </c>
      <c r="F34" s="45">
        <f t="shared" si="0"/>
        <v>1545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2968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69078.802399999986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44520</v>
      </c>
      <c r="L36" s="33">
        <f>J36-J4-J5-J6</f>
        <v>44030.725200000001</v>
      </c>
      <c r="M36" s="96">
        <v>45204.88</v>
      </c>
      <c r="N36" s="33">
        <f>L36-M36</f>
        <v>-1174.1547999999966</v>
      </c>
    </row>
    <row r="37" spans="2:14" x14ac:dyDescent="0.25">
      <c r="B37" s="27" t="s">
        <v>14</v>
      </c>
      <c r="C37" s="32">
        <f>C35</f>
        <v>2968</v>
      </c>
      <c r="D37" s="9">
        <f>D35/1.03</f>
        <v>0</v>
      </c>
      <c r="E37" s="10"/>
      <c r="F37" s="40">
        <f>SUM(F4:F36)</f>
        <v>44520</v>
      </c>
      <c r="G37" s="20"/>
      <c r="H37" s="18" t="s">
        <v>15</v>
      </c>
      <c r="I37" s="18">
        <v>0.01</v>
      </c>
      <c r="J37" s="19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-24558.802399999986</v>
      </c>
      <c r="M39" s="18"/>
      <c r="N39" s="47">
        <f>J39+N34</f>
        <v>-24558.802399999986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>
        <v>-6615.2800000000279</v>
      </c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-31174.082400000014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114.5</v>
      </c>
      <c r="D4" s="9"/>
      <c r="E4" s="10">
        <v>15</v>
      </c>
      <c r="F4" s="40">
        <f>E4*C4</f>
        <v>1717.5</v>
      </c>
      <c r="G4" s="12"/>
      <c r="H4" s="13" t="s">
        <v>6</v>
      </c>
      <c r="I4" s="14">
        <v>0.01</v>
      </c>
      <c r="J4" s="15">
        <f>(F36+F37)*I4</f>
        <v>478.65000000000003</v>
      </c>
    </row>
    <row r="5" spans="2:29" x14ac:dyDescent="0.25">
      <c r="B5" s="7">
        <v>45749</v>
      </c>
      <c r="C5" s="8">
        <v>128</v>
      </c>
      <c r="D5" s="9"/>
      <c r="E5" s="10">
        <v>15</v>
      </c>
      <c r="F5" s="40">
        <f t="shared" ref="F5:F34" si="0">E5*C5</f>
        <v>1920</v>
      </c>
      <c r="G5" s="12"/>
      <c r="H5" s="13" t="s">
        <v>7</v>
      </c>
      <c r="I5" s="14">
        <v>1E-3</v>
      </c>
      <c r="J5" s="15">
        <f>(F36+F37-J4-J6)*I5</f>
        <v>47.38635</v>
      </c>
    </row>
    <row r="6" spans="2:29" x14ac:dyDescent="0.25">
      <c r="B6" s="7">
        <v>45750</v>
      </c>
      <c r="C6" s="8">
        <v>119</v>
      </c>
      <c r="D6" s="9"/>
      <c r="E6" s="10">
        <v>15</v>
      </c>
      <c r="F6" s="40">
        <f t="shared" si="0"/>
        <v>1785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111</v>
      </c>
      <c r="D7" s="9"/>
      <c r="E7" s="10">
        <v>15</v>
      </c>
      <c r="F7" s="40">
        <f t="shared" si="0"/>
        <v>1665</v>
      </c>
      <c r="G7" s="12"/>
      <c r="H7" s="13" t="s">
        <v>9</v>
      </c>
      <c r="I7" s="14"/>
      <c r="J7" s="15">
        <f>'MART 2025'!J39*-1</f>
        <v>24558.802399999986</v>
      </c>
    </row>
    <row r="8" spans="2:29" x14ac:dyDescent="0.25">
      <c r="B8" s="7">
        <v>45752</v>
      </c>
      <c r="C8" s="8">
        <v>112.5</v>
      </c>
      <c r="D8" s="9"/>
      <c r="E8" s="10">
        <v>15</v>
      </c>
      <c r="F8" s="40">
        <f t="shared" si="0"/>
        <v>1687.5</v>
      </c>
      <c r="G8" s="16">
        <v>45806</v>
      </c>
      <c r="H8" s="17" t="s">
        <v>66</v>
      </c>
      <c r="I8" s="18"/>
      <c r="J8" s="19">
        <v>22780.16</v>
      </c>
    </row>
    <row r="9" spans="2:29" x14ac:dyDescent="0.25">
      <c r="B9" s="7">
        <v>45753</v>
      </c>
      <c r="C9" s="8">
        <v>102.5</v>
      </c>
      <c r="D9" s="9"/>
      <c r="E9" s="10">
        <v>15</v>
      </c>
      <c r="F9" s="40">
        <f t="shared" si="0"/>
        <v>1537.5</v>
      </c>
      <c r="G9" s="16"/>
      <c r="H9" s="17"/>
      <c r="I9" s="18"/>
      <c r="J9" s="19"/>
    </row>
    <row r="10" spans="2:29" x14ac:dyDescent="0.25">
      <c r="B10" s="7">
        <v>45754</v>
      </c>
      <c r="C10" s="8">
        <v>125.5</v>
      </c>
      <c r="D10" s="9"/>
      <c r="E10" s="10">
        <v>15</v>
      </c>
      <c r="F10" s="40">
        <f t="shared" si="0"/>
        <v>1882.5</v>
      </c>
      <c r="G10" s="16"/>
      <c r="H10" s="17"/>
      <c r="I10" s="18"/>
      <c r="J10" s="19"/>
    </row>
    <row r="11" spans="2:29" x14ac:dyDescent="0.25">
      <c r="B11" s="7">
        <v>45755</v>
      </c>
      <c r="C11" s="8">
        <v>122</v>
      </c>
      <c r="D11" s="9"/>
      <c r="E11" s="10">
        <v>15</v>
      </c>
      <c r="F11" s="40">
        <f t="shared" si="0"/>
        <v>1830</v>
      </c>
      <c r="G11" s="20"/>
      <c r="H11" s="17"/>
      <c r="I11" s="18"/>
      <c r="J11" s="19"/>
    </row>
    <row r="12" spans="2:29" x14ac:dyDescent="0.25">
      <c r="B12" s="7">
        <v>45756</v>
      </c>
      <c r="C12" s="8">
        <v>129.5</v>
      </c>
      <c r="D12" s="9"/>
      <c r="E12" s="10">
        <v>15</v>
      </c>
      <c r="F12" s="40">
        <f t="shared" si="0"/>
        <v>1942.5</v>
      </c>
      <c r="G12" s="20"/>
      <c r="H12" s="17"/>
      <c r="I12" s="18"/>
      <c r="J12" s="19"/>
    </row>
    <row r="13" spans="2:29" x14ac:dyDescent="0.25">
      <c r="B13" s="7">
        <v>45757</v>
      </c>
      <c r="C13" s="8">
        <v>50.5</v>
      </c>
      <c r="D13" s="9"/>
      <c r="E13" s="10">
        <v>15</v>
      </c>
      <c r="F13" s="40">
        <f t="shared" si="0"/>
        <v>757.5</v>
      </c>
      <c r="G13" s="20"/>
      <c r="H13" s="17"/>
      <c r="I13" s="18"/>
      <c r="J13" s="19"/>
    </row>
    <row r="14" spans="2:29" x14ac:dyDescent="0.25">
      <c r="B14" s="7">
        <v>45758</v>
      </c>
      <c r="C14" s="8">
        <v>165</v>
      </c>
      <c r="D14" s="9"/>
      <c r="E14" s="10">
        <v>15</v>
      </c>
      <c r="F14" s="40">
        <f t="shared" si="0"/>
        <v>2475</v>
      </c>
      <c r="G14" s="20"/>
      <c r="H14" s="17"/>
      <c r="I14" s="18"/>
      <c r="J14" s="19"/>
    </row>
    <row r="15" spans="2:29" x14ac:dyDescent="0.25">
      <c r="B15" s="7">
        <v>45759</v>
      </c>
      <c r="C15" s="8">
        <v>0</v>
      </c>
      <c r="D15" s="9"/>
      <c r="E15" s="10">
        <v>15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>
        <v>227</v>
      </c>
      <c r="D16" s="9"/>
      <c r="E16" s="10">
        <v>15</v>
      </c>
      <c r="F16" s="40">
        <f t="shared" si="0"/>
        <v>3405</v>
      </c>
      <c r="G16" s="20"/>
      <c r="H16" s="17"/>
      <c r="I16" s="18"/>
      <c r="J16" s="19"/>
    </row>
    <row r="17" spans="2:10" x14ac:dyDescent="0.25">
      <c r="B17" s="7">
        <v>45761</v>
      </c>
      <c r="C17" s="8">
        <v>106.5</v>
      </c>
      <c r="D17" s="9"/>
      <c r="E17" s="10">
        <v>15</v>
      </c>
      <c r="F17" s="40">
        <f t="shared" si="0"/>
        <v>1597.5</v>
      </c>
      <c r="G17" s="20"/>
      <c r="H17" s="17"/>
      <c r="I17" s="18"/>
      <c r="J17" s="19"/>
    </row>
    <row r="18" spans="2:10" x14ac:dyDescent="0.25">
      <c r="B18" s="7">
        <v>45762</v>
      </c>
      <c r="C18" s="8">
        <v>99.5</v>
      </c>
      <c r="D18" s="9"/>
      <c r="E18" s="10">
        <v>15</v>
      </c>
      <c r="F18" s="40">
        <f t="shared" si="0"/>
        <v>1492.5</v>
      </c>
      <c r="G18" s="20"/>
      <c r="H18" s="17"/>
      <c r="I18" s="18"/>
      <c r="J18" s="19"/>
    </row>
    <row r="19" spans="2:10" x14ac:dyDescent="0.25">
      <c r="B19" s="7">
        <v>45763</v>
      </c>
      <c r="C19" s="8">
        <v>99.5</v>
      </c>
      <c r="D19" s="9"/>
      <c r="E19" s="10">
        <v>15</v>
      </c>
      <c r="F19" s="40">
        <f t="shared" si="0"/>
        <v>1492.5</v>
      </c>
      <c r="G19" s="20"/>
      <c r="H19" s="17"/>
      <c r="I19" s="18"/>
      <c r="J19" s="19"/>
    </row>
    <row r="20" spans="2:10" x14ac:dyDescent="0.25">
      <c r="B20" s="7">
        <v>45764</v>
      </c>
      <c r="C20" s="8">
        <v>117.5</v>
      </c>
      <c r="D20" s="9"/>
      <c r="E20" s="10">
        <v>15</v>
      </c>
      <c r="F20" s="40">
        <f t="shared" si="0"/>
        <v>1762.5</v>
      </c>
      <c r="G20" s="20"/>
      <c r="H20" s="17"/>
      <c r="I20" s="18"/>
      <c r="J20" s="19"/>
    </row>
    <row r="21" spans="2:10" x14ac:dyDescent="0.25">
      <c r="B21" s="7">
        <v>45765</v>
      </c>
      <c r="C21" s="8">
        <v>115</v>
      </c>
      <c r="D21" s="9"/>
      <c r="E21" s="10">
        <v>15</v>
      </c>
      <c r="F21" s="40">
        <f t="shared" si="0"/>
        <v>1725</v>
      </c>
      <c r="G21" s="20"/>
      <c r="H21" s="17"/>
      <c r="I21" s="18"/>
      <c r="J21" s="19"/>
    </row>
    <row r="22" spans="2:10" x14ac:dyDescent="0.25">
      <c r="B22" s="7">
        <v>45766</v>
      </c>
      <c r="C22" s="8">
        <v>106</v>
      </c>
      <c r="D22" s="9"/>
      <c r="E22" s="10">
        <v>15</v>
      </c>
      <c r="F22" s="40">
        <f t="shared" si="0"/>
        <v>1590</v>
      </c>
      <c r="G22" s="20"/>
      <c r="H22" s="17"/>
      <c r="I22" s="18"/>
      <c r="J22" s="19"/>
    </row>
    <row r="23" spans="2:10" x14ac:dyDescent="0.25">
      <c r="B23" s="7">
        <v>45767</v>
      </c>
      <c r="C23" s="8">
        <v>115</v>
      </c>
      <c r="D23" s="9"/>
      <c r="E23" s="10">
        <v>15</v>
      </c>
      <c r="F23" s="40">
        <f t="shared" si="0"/>
        <v>1725</v>
      </c>
      <c r="G23" s="20"/>
      <c r="H23" s="17"/>
      <c r="I23" s="18"/>
      <c r="J23" s="19"/>
    </row>
    <row r="24" spans="2:10" x14ac:dyDescent="0.25">
      <c r="B24" s="7">
        <v>45768</v>
      </c>
      <c r="C24" s="8">
        <v>108</v>
      </c>
      <c r="D24" s="9"/>
      <c r="E24" s="10">
        <v>15</v>
      </c>
      <c r="F24" s="40">
        <f t="shared" si="0"/>
        <v>1620</v>
      </c>
      <c r="G24" s="20"/>
      <c r="H24" s="17"/>
      <c r="I24" s="18"/>
      <c r="J24" s="19"/>
    </row>
    <row r="25" spans="2:10" x14ac:dyDescent="0.25">
      <c r="B25" s="7">
        <v>45769</v>
      </c>
      <c r="C25" s="8">
        <v>103</v>
      </c>
      <c r="D25" s="9"/>
      <c r="E25" s="10">
        <v>15</v>
      </c>
      <c r="F25" s="40">
        <f t="shared" si="0"/>
        <v>1545</v>
      </c>
      <c r="G25" s="20"/>
      <c r="H25" s="17"/>
      <c r="I25" s="18"/>
      <c r="J25" s="19"/>
    </row>
    <row r="26" spans="2:10" x14ac:dyDescent="0.25">
      <c r="B26" s="7">
        <v>45770</v>
      </c>
      <c r="C26" s="8">
        <v>99.5</v>
      </c>
      <c r="D26" s="9"/>
      <c r="E26" s="10">
        <v>15</v>
      </c>
      <c r="F26" s="40">
        <f t="shared" si="0"/>
        <v>1492.5</v>
      </c>
      <c r="G26" s="20"/>
      <c r="H26" s="17"/>
      <c r="I26" s="18"/>
      <c r="J26" s="19"/>
    </row>
    <row r="27" spans="2:10" x14ac:dyDescent="0.25">
      <c r="B27" s="7">
        <v>45771</v>
      </c>
      <c r="C27" s="8">
        <v>94</v>
      </c>
      <c r="D27" s="9"/>
      <c r="E27" s="10">
        <v>15</v>
      </c>
      <c r="F27" s="40">
        <f t="shared" si="0"/>
        <v>1410</v>
      </c>
      <c r="G27" s="20"/>
      <c r="H27" s="17"/>
      <c r="I27" s="18"/>
      <c r="J27" s="19"/>
    </row>
    <row r="28" spans="2:10" x14ac:dyDescent="0.25">
      <c r="B28" s="7">
        <v>45772</v>
      </c>
      <c r="C28" s="8">
        <v>99.5</v>
      </c>
      <c r="D28" s="9"/>
      <c r="E28" s="10">
        <v>15</v>
      </c>
      <c r="F28" s="40">
        <f t="shared" si="0"/>
        <v>1492.5</v>
      </c>
      <c r="G28" s="20"/>
      <c r="H28" s="17"/>
      <c r="I28" s="18"/>
      <c r="J28" s="19"/>
    </row>
    <row r="29" spans="2:10" x14ac:dyDescent="0.25">
      <c r="B29" s="7">
        <v>45773</v>
      </c>
      <c r="C29" s="8">
        <v>96</v>
      </c>
      <c r="D29" s="9"/>
      <c r="E29" s="10">
        <v>15</v>
      </c>
      <c r="F29" s="40">
        <f t="shared" si="0"/>
        <v>1440</v>
      </c>
      <c r="G29" s="20"/>
      <c r="H29" s="17"/>
      <c r="I29" s="18"/>
      <c r="J29" s="19"/>
    </row>
    <row r="30" spans="2:10" x14ac:dyDescent="0.25">
      <c r="B30" s="7">
        <v>45774</v>
      </c>
      <c r="C30" s="8">
        <v>85</v>
      </c>
      <c r="D30" s="9"/>
      <c r="E30" s="10">
        <v>15</v>
      </c>
      <c r="F30" s="40">
        <f t="shared" si="0"/>
        <v>1275</v>
      </c>
      <c r="G30" s="20"/>
      <c r="H30" s="17"/>
      <c r="I30" s="18"/>
      <c r="J30" s="19"/>
    </row>
    <row r="31" spans="2:10" x14ac:dyDescent="0.25">
      <c r="B31" s="7">
        <v>45775</v>
      </c>
      <c r="C31" s="8">
        <v>50.5</v>
      </c>
      <c r="D31" s="9"/>
      <c r="E31" s="10">
        <v>15</v>
      </c>
      <c r="F31" s="40">
        <f t="shared" si="0"/>
        <v>757.5</v>
      </c>
      <c r="G31" s="20"/>
      <c r="H31" s="17"/>
      <c r="I31" s="18"/>
      <c r="J31" s="19"/>
    </row>
    <row r="32" spans="2:10" x14ac:dyDescent="0.25">
      <c r="B32" s="7">
        <v>45776</v>
      </c>
      <c r="C32" s="8">
        <v>103.5</v>
      </c>
      <c r="D32" s="9"/>
      <c r="E32" s="10">
        <v>15</v>
      </c>
      <c r="F32" s="40">
        <f t="shared" si="0"/>
        <v>1552.5</v>
      </c>
      <c r="G32" s="20"/>
      <c r="H32" s="17"/>
      <c r="I32" s="18"/>
      <c r="J32" s="19"/>
    </row>
    <row r="33" spans="2:12" x14ac:dyDescent="0.25">
      <c r="B33" s="7">
        <v>45777</v>
      </c>
      <c r="C33" s="8">
        <v>86</v>
      </c>
      <c r="D33" s="9"/>
      <c r="E33" s="10">
        <v>15</v>
      </c>
      <c r="F33" s="40">
        <f t="shared" si="0"/>
        <v>1290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3191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47864.998749999984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47865</v>
      </c>
      <c r="L36" s="33">
        <f>J36-J4-J5-J6</f>
        <v>47338.963649999998</v>
      </c>
    </row>
    <row r="37" spans="2:12" x14ac:dyDescent="0.25">
      <c r="B37" s="27" t="s">
        <v>14</v>
      </c>
      <c r="C37" s="32">
        <f>C35</f>
        <v>3191</v>
      </c>
      <c r="D37" s="9">
        <f>D35/1.03</f>
        <v>0</v>
      </c>
      <c r="E37" s="10"/>
      <c r="F37" s="40">
        <f>SUM(F4:F36)</f>
        <v>47865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1.2500000157160684E-3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89.5</v>
      </c>
      <c r="D4" s="9"/>
      <c r="E4" s="10">
        <v>15</v>
      </c>
      <c r="F4" s="40">
        <f>E4*C4</f>
        <v>1342.5</v>
      </c>
      <c r="G4" s="12"/>
      <c r="H4" s="13" t="s">
        <v>6</v>
      </c>
      <c r="I4" s="14">
        <v>0.01</v>
      </c>
      <c r="J4" s="15">
        <f>(F36+F37)*I4</f>
        <v>428.02500000000003</v>
      </c>
    </row>
    <row r="5" spans="2:29" x14ac:dyDescent="0.25">
      <c r="B5" s="7">
        <v>45779</v>
      </c>
      <c r="C5" s="8">
        <v>95</v>
      </c>
      <c r="D5" s="9"/>
      <c r="E5" s="10">
        <v>15</v>
      </c>
      <c r="F5" s="40">
        <f t="shared" ref="F5:F34" si="0">E5*C5</f>
        <v>1425</v>
      </c>
      <c r="G5" s="12"/>
      <c r="H5" s="13" t="s">
        <v>7</v>
      </c>
      <c r="I5" s="14">
        <v>1E-3</v>
      </c>
      <c r="J5" s="15">
        <f>(F36+F37-J4-J6)*I5</f>
        <v>42.374474999999997</v>
      </c>
    </row>
    <row r="6" spans="2:29" x14ac:dyDescent="0.25">
      <c r="B6" s="7">
        <v>45780</v>
      </c>
      <c r="C6" s="8">
        <v>43.5</v>
      </c>
      <c r="D6" s="9"/>
      <c r="E6" s="10">
        <v>15</v>
      </c>
      <c r="F6" s="40">
        <f t="shared" si="0"/>
        <v>652.5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158</v>
      </c>
      <c r="D7" s="9"/>
      <c r="E7" s="10">
        <v>15</v>
      </c>
      <c r="F7" s="40">
        <f t="shared" si="0"/>
        <v>2370</v>
      </c>
      <c r="G7" s="12"/>
      <c r="H7" s="13" t="s">
        <v>9</v>
      </c>
      <c r="I7" s="14"/>
      <c r="J7" s="15">
        <f>'NİSAN 2025'!J39*-1</f>
        <v>-1.2500000157160684E-3</v>
      </c>
    </row>
    <row r="8" spans="2:29" x14ac:dyDescent="0.25">
      <c r="B8" s="7">
        <v>45782</v>
      </c>
      <c r="C8" s="8">
        <v>97</v>
      </c>
      <c r="D8" s="9"/>
      <c r="E8" s="10">
        <v>15</v>
      </c>
      <c r="F8" s="40">
        <f t="shared" si="0"/>
        <v>1455</v>
      </c>
      <c r="G8" s="16">
        <v>45832</v>
      </c>
      <c r="H8" s="17" t="s">
        <v>66</v>
      </c>
      <c r="I8" s="18"/>
      <c r="J8" s="19">
        <v>42332.1</v>
      </c>
    </row>
    <row r="9" spans="2:29" x14ac:dyDescent="0.25">
      <c r="B9" s="7">
        <v>45783</v>
      </c>
      <c r="C9" s="8">
        <v>95.5</v>
      </c>
      <c r="D9" s="9"/>
      <c r="E9" s="10">
        <v>15</v>
      </c>
      <c r="F9" s="40">
        <f t="shared" si="0"/>
        <v>1432.5</v>
      </c>
      <c r="G9" s="16"/>
      <c r="H9" s="17"/>
      <c r="I9" s="18"/>
      <c r="J9" s="19"/>
    </row>
    <row r="10" spans="2:29" x14ac:dyDescent="0.25">
      <c r="B10" s="7">
        <v>45784</v>
      </c>
      <c r="C10" s="8">
        <v>94.5</v>
      </c>
      <c r="D10" s="9"/>
      <c r="E10" s="10">
        <v>15</v>
      </c>
      <c r="F10" s="40">
        <f t="shared" si="0"/>
        <v>1417.5</v>
      </c>
      <c r="G10" s="16"/>
      <c r="H10" s="17"/>
      <c r="I10" s="18"/>
      <c r="J10" s="19"/>
    </row>
    <row r="11" spans="2:29" x14ac:dyDescent="0.25">
      <c r="B11" s="7">
        <v>45785</v>
      </c>
      <c r="C11" s="8">
        <v>91.5</v>
      </c>
      <c r="D11" s="9"/>
      <c r="E11" s="10">
        <v>15</v>
      </c>
      <c r="F11" s="40">
        <f t="shared" si="0"/>
        <v>1372.5</v>
      </c>
      <c r="G11" s="20"/>
      <c r="H11" s="17"/>
      <c r="I11" s="18"/>
      <c r="J11" s="19"/>
    </row>
    <row r="12" spans="2:29" x14ac:dyDescent="0.25">
      <c r="B12" s="7">
        <v>45786</v>
      </c>
      <c r="C12" s="8">
        <v>94</v>
      </c>
      <c r="D12" s="9"/>
      <c r="E12" s="10">
        <v>15</v>
      </c>
      <c r="F12" s="40">
        <f t="shared" si="0"/>
        <v>1410</v>
      </c>
      <c r="G12" s="20"/>
      <c r="H12" s="17"/>
      <c r="I12" s="18"/>
      <c r="J12" s="19"/>
    </row>
    <row r="13" spans="2:29" x14ac:dyDescent="0.25">
      <c r="B13" s="7">
        <v>45787</v>
      </c>
      <c r="C13" s="8">
        <v>86</v>
      </c>
      <c r="D13" s="9"/>
      <c r="E13" s="10">
        <v>15</v>
      </c>
      <c r="F13" s="40">
        <f t="shared" si="0"/>
        <v>1290</v>
      </c>
      <c r="G13" s="20"/>
      <c r="H13" s="17"/>
      <c r="I13" s="18"/>
      <c r="J13" s="19"/>
    </row>
    <row r="14" spans="2:29" x14ac:dyDescent="0.25">
      <c r="B14" s="7">
        <v>45788</v>
      </c>
      <c r="C14" s="8">
        <v>85</v>
      </c>
      <c r="D14" s="9"/>
      <c r="E14" s="10">
        <v>15</v>
      </c>
      <c r="F14" s="40">
        <f t="shared" si="0"/>
        <v>1275</v>
      </c>
      <c r="G14" s="20"/>
      <c r="H14" s="17"/>
      <c r="I14" s="18"/>
      <c r="J14" s="19"/>
    </row>
    <row r="15" spans="2:29" x14ac:dyDescent="0.25">
      <c r="B15" s="7">
        <v>45789</v>
      </c>
      <c r="C15" s="8">
        <v>93</v>
      </c>
      <c r="D15" s="9"/>
      <c r="E15" s="10">
        <v>15</v>
      </c>
      <c r="F15" s="40">
        <f t="shared" si="0"/>
        <v>1395</v>
      </c>
      <c r="G15" s="20"/>
      <c r="H15" s="17"/>
      <c r="I15" s="18"/>
      <c r="J15" s="19"/>
    </row>
    <row r="16" spans="2:29" x14ac:dyDescent="0.25">
      <c r="B16" s="7">
        <v>45790</v>
      </c>
      <c r="C16" s="8">
        <v>104.5</v>
      </c>
      <c r="D16" s="9"/>
      <c r="E16" s="10">
        <v>15</v>
      </c>
      <c r="F16" s="40">
        <f t="shared" si="0"/>
        <v>1567.5</v>
      </c>
      <c r="G16" s="20"/>
      <c r="H16" s="17"/>
      <c r="I16" s="18"/>
      <c r="J16" s="19"/>
    </row>
    <row r="17" spans="2:10" x14ac:dyDescent="0.25">
      <c r="B17" s="7">
        <v>45791</v>
      </c>
      <c r="C17" s="8">
        <v>96</v>
      </c>
      <c r="D17" s="9"/>
      <c r="E17" s="10">
        <v>15</v>
      </c>
      <c r="F17" s="40">
        <f t="shared" si="0"/>
        <v>1440</v>
      </c>
      <c r="G17" s="20"/>
      <c r="H17" s="17"/>
      <c r="I17" s="18"/>
      <c r="J17" s="19"/>
    </row>
    <row r="18" spans="2:10" x14ac:dyDescent="0.25">
      <c r="B18" s="7">
        <v>45792</v>
      </c>
      <c r="C18" s="8">
        <v>106</v>
      </c>
      <c r="D18" s="9"/>
      <c r="E18" s="10">
        <v>15</v>
      </c>
      <c r="F18" s="40">
        <f t="shared" si="0"/>
        <v>1590</v>
      </c>
      <c r="G18" s="20"/>
      <c r="H18" s="17"/>
      <c r="I18" s="18"/>
      <c r="J18" s="19"/>
    </row>
    <row r="19" spans="2:10" x14ac:dyDescent="0.25">
      <c r="B19" s="7">
        <v>45793</v>
      </c>
      <c r="C19" s="8">
        <v>95.5</v>
      </c>
      <c r="D19" s="9"/>
      <c r="E19" s="10">
        <v>15</v>
      </c>
      <c r="F19" s="40">
        <f t="shared" si="0"/>
        <v>1432.5</v>
      </c>
      <c r="G19" s="20"/>
      <c r="H19" s="17"/>
      <c r="I19" s="18"/>
      <c r="J19" s="19"/>
    </row>
    <row r="20" spans="2:10" x14ac:dyDescent="0.25">
      <c r="B20" s="7">
        <v>45794</v>
      </c>
      <c r="C20" s="8">
        <v>94</v>
      </c>
      <c r="D20" s="9"/>
      <c r="E20" s="10">
        <v>15</v>
      </c>
      <c r="F20" s="40">
        <f t="shared" si="0"/>
        <v>1410</v>
      </c>
      <c r="G20" s="20"/>
      <c r="H20" s="17"/>
      <c r="I20" s="18"/>
      <c r="J20" s="19"/>
    </row>
    <row r="21" spans="2:10" x14ac:dyDescent="0.25">
      <c r="B21" s="7">
        <v>45795</v>
      </c>
      <c r="C21" s="8">
        <v>80.5</v>
      </c>
      <c r="D21" s="9"/>
      <c r="E21" s="10">
        <v>15</v>
      </c>
      <c r="F21" s="40">
        <f t="shared" si="0"/>
        <v>1207.5</v>
      </c>
      <c r="G21" s="20"/>
      <c r="H21" s="17"/>
      <c r="I21" s="18"/>
      <c r="J21" s="19"/>
    </row>
    <row r="22" spans="2:10" x14ac:dyDescent="0.25">
      <c r="B22" s="7">
        <v>45796</v>
      </c>
      <c r="C22" s="8">
        <v>80</v>
      </c>
      <c r="D22" s="9"/>
      <c r="E22" s="10">
        <v>15</v>
      </c>
      <c r="F22" s="40">
        <f t="shared" si="0"/>
        <v>1200</v>
      </c>
      <c r="G22" s="20"/>
      <c r="H22" s="17"/>
      <c r="I22" s="18"/>
      <c r="J22" s="19"/>
    </row>
    <row r="23" spans="2:10" x14ac:dyDescent="0.25">
      <c r="B23" s="7">
        <v>45797</v>
      </c>
      <c r="C23" s="8">
        <v>82.5</v>
      </c>
      <c r="D23" s="9"/>
      <c r="E23" s="10">
        <v>15</v>
      </c>
      <c r="F23" s="40">
        <f t="shared" si="0"/>
        <v>1237.5</v>
      </c>
      <c r="G23" s="20"/>
      <c r="H23" s="17"/>
      <c r="I23" s="18"/>
      <c r="J23" s="19"/>
    </row>
    <row r="24" spans="2:10" x14ac:dyDescent="0.25">
      <c r="B24" s="7">
        <v>45798</v>
      </c>
      <c r="C24" s="8">
        <v>91.5</v>
      </c>
      <c r="D24" s="9"/>
      <c r="E24" s="10">
        <v>15</v>
      </c>
      <c r="F24" s="40">
        <f t="shared" si="0"/>
        <v>1372.5</v>
      </c>
      <c r="G24" s="20"/>
      <c r="H24" s="17"/>
      <c r="I24" s="18"/>
      <c r="J24" s="19"/>
    </row>
    <row r="25" spans="2:10" x14ac:dyDescent="0.25">
      <c r="B25" s="7">
        <v>45799</v>
      </c>
      <c r="C25" s="8">
        <v>95</v>
      </c>
      <c r="D25" s="9"/>
      <c r="E25" s="10">
        <v>15</v>
      </c>
      <c r="F25" s="40">
        <f t="shared" si="0"/>
        <v>1425</v>
      </c>
      <c r="G25" s="20"/>
      <c r="H25" s="17"/>
      <c r="I25" s="18"/>
      <c r="J25" s="19"/>
    </row>
    <row r="26" spans="2:10" x14ac:dyDescent="0.25">
      <c r="B26" s="7">
        <v>45800</v>
      </c>
      <c r="C26" s="8">
        <v>89.5</v>
      </c>
      <c r="D26" s="9"/>
      <c r="E26" s="10">
        <v>15</v>
      </c>
      <c r="F26" s="40">
        <f t="shared" si="0"/>
        <v>1342.5</v>
      </c>
      <c r="G26" s="20"/>
      <c r="H26" s="17"/>
      <c r="I26" s="18"/>
      <c r="J26" s="19"/>
    </row>
    <row r="27" spans="2:10" x14ac:dyDescent="0.25">
      <c r="B27" s="7">
        <v>45801</v>
      </c>
      <c r="C27" s="8">
        <v>97.5</v>
      </c>
      <c r="D27" s="9"/>
      <c r="E27" s="10">
        <v>15</v>
      </c>
      <c r="F27" s="40">
        <f t="shared" si="0"/>
        <v>1462.5</v>
      </c>
      <c r="G27" s="20"/>
      <c r="H27" s="17"/>
      <c r="I27" s="18"/>
      <c r="J27" s="19"/>
    </row>
    <row r="28" spans="2:10" x14ac:dyDescent="0.25">
      <c r="B28" s="7">
        <v>45802</v>
      </c>
      <c r="C28" s="8">
        <v>92</v>
      </c>
      <c r="D28" s="9"/>
      <c r="E28" s="10">
        <v>15</v>
      </c>
      <c r="F28" s="40">
        <f t="shared" si="0"/>
        <v>1380</v>
      </c>
      <c r="G28" s="20"/>
      <c r="H28" s="17"/>
      <c r="I28" s="18"/>
      <c r="J28" s="19"/>
    </row>
    <row r="29" spans="2:10" x14ac:dyDescent="0.25">
      <c r="B29" s="7">
        <v>45803</v>
      </c>
      <c r="C29" s="8">
        <v>94.5</v>
      </c>
      <c r="D29" s="9"/>
      <c r="E29" s="10">
        <v>15</v>
      </c>
      <c r="F29" s="40">
        <f t="shared" si="0"/>
        <v>1417.5</v>
      </c>
      <c r="G29" s="20"/>
      <c r="H29" s="17"/>
      <c r="I29" s="18"/>
      <c r="J29" s="19"/>
    </row>
    <row r="30" spans="2:10" x14ac:dyDescent="0.25">
      <c r="B30" s="7">
        <v>45804</v>
      </c>
      <c r="C30" s="8">
        <v>68.5</v>
      </c>
      <c r="D30" s="9"/>
      <c r="E30" s="10">
        <v>15</v>
      </c>
      <c r="F30" s="40">
        <f t="shared" si="0"/>
        <v>1027.5</v>
      </c>
      <c r="G30" s="20"/>
      <c r="H30" s="17"/>
      <c r="I30" s="18"/>
      <c r="J30" s="19"/>
    </row>
    <row r="31" spans="2:10" x14ac:dyDescent="0.25">
      <c r="B31" s="7">
        <v>45805</v>
      </c>
      <c r="C31" s="8">
        <v>100.5</v>
      </c>
      <c r="D31" s="9"/>
      <c r="E31" s="10">
        <v>15</v>
      </c>
      <c r="F31" s="40">
        <f t="shared" si="0"/>
        <v>1507.5</v>
      </c>
      <c r="G31" s="20"/>
      <c r="H31" s="17"/>
      <c r="I31" s="18"/>
      <c r="J31" s="19"/>
    </row>
    <row r="32" spans="2:10" x14ac:dyDescent="0.25">
      <c r="B32" s="7">
        <v>45806</v>
      </c>
      <c r="C32" s="8">
        <v>85.5</v>
      </c>
      <c r="D32" s="9"/>
      <c r="E32" s="10">
        <v>15</v>
      </c>
      <c r="F32" s="40">
        <f t="shared" si="0"/>
        <v>1282.5</v>
      </c>
      <c r="G32" s="20"/>
      <c r="H32" s="17"/>
      <c r="I32" s="18"/>
      <c r="J32" s="19"/>
    </row>
    <row r="33" spans="2:12" x14ac:dyDescent="0.25">
      <c r="B33" s="7">
        <v>45807</v>
      </c>
      <c r="C33" s="8">
        <v>101.5</v>
      </c>
      <c r="D33" s="9"/>
      <c r="E33" s="10">
        <v>15</v>
      </c>
      <c r="F33" s="40">
        <f t="shared" si="0"/>
        <v>1522.5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76</v>
      </c>
      <c r="D34" s="43"/>
      <c r="E34" s="44">
        <v>15</v>
      </c>
      <c r="F34" s="45">
        <f t="shared" si="0"/>
        <v>1140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2853.5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42802.498224999981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42802.5</v>
      </c>
      <c r="L36" s="33">
        <f>J36-J4-J5-J6</f>
        <v>42332.100525000002</v>
      </c>
    </row>
    <row r="37" spans="2:12" x14ac:dyDescent="0.25">
      <c r="B37" s="27" t="s">
        <v>14</v>
      </c>
      <c r="C37" s="32">
        <f>C35</f>
        <v>2853.5</v>
      </c>
      <c r="D37" s="9">
        <f>D35/1.03</f>
        <v>0</v>
      </c>
      <c r="E37" s="10"/>
      <c r="F37" s="40">
        <f>SUM(F4:F36)</f>
        <v>42802.5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1.7750000188243575E-3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94.5</v>
      </c>
      <c r="D4" s="9"/>
      <c r="E4" s="10">
        <v>15</v>
      </c>
      <c r="F4" s="40">
        <f>E4*C4</f>
        <v>1417.5</v>
      </c>
      <c r="G4" s="12"/>
      <c r="H4" s="13" t="s">
        <v>6</v>
      </c>
      <c r="I4" s="14">
        <v>0.01</v>
      </c>
      <c r="J4" s="15">
        <f>(F36+F37)*I4</f>
        <v>387.75</v>
      </c>
    </row>
    <row r="5" spans="2:29" x14ac:dyDescent="0.25">
      <c r="B5" s="7">
        <v>45810</v>
      </c>
      <c r="C5" s="8">
        <v>91.5</v>
      </c>
      <c r="D5" s="9"/>
      <c r="E5" s="10">
        <v>15</v>
      </c>
      <c r="F5" s="40">
        <f t="shared" ref="F5:F34" si="0">E5*C5</f>
        <v>1372.5</v>
      </c>
      <c r="G5" s="12"/>
      <c r="H5" s="13" t="s">
        <v>7</v>
      </c>
      <c r="I5" s="14">
        <v>1E-3</v>
      </c>
      <c r="J5" s="15">
        <f>(F36+F37-J4-J6)*I5</f>
        <v>38.387250000000002</v>
      </c>
    </row>
    <row r="6" spans="2:29" x14ac:dyDescent="0.25">
      <c r="B6" s="7">
        <v>45811</v>
      </c>
      <c r="C6" s="8">
        <v>75.5</v>
      </c>
      <c r="D6" s="9"/>
      <c r="E6" s="10">
        <v>15</v>
      </c>
      <c r="F6" s="40">
        <f t="shared" si="0"/>
        <v>1132.5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96.5</v>
      </c>
      <c r="D7" s="9"/>
      <c r="E7" s="10">
        <v>15</v>
      </c>
      <c r="F7" s="40">
        <f t="shared" si="0"/>
        <v>1447.5</v>
      </c>
      <c r="G7" s="12"/>
      <c r="H7" s="13" t="s">
        <v>9</v>
      </c>
      <c r="I7" s="14"/>
      <c r="J7" s="15">
        <f>'MAYIS 2025'!J39*-1</f>
        <v>-1.7750000188243575E-3</v>
      </c>
    </row>
    <row r="8" spans="2:29" x14ac:dyDescent="0.25">
      <c r="B8" s="7">
        <v>45813</v>
      </c>
      <c r="C8" s="8">
        <v>85</v>
      </c>
      <c r="D8" s="9"/>
      <c r="E8" s="10">
        <v>15</v>
      </c>
      <c r="F8" s="40">
        <f t="shared" si="0"/>
        <v>1275</v>
      </c>
      <c r="G8" s="97">
        <v>45861</v>
      </c>
      <c r="H8" s="17" t="s">
        <v>66</v>
      </c>
      <c r="I8" s="18"/>
      <c r="J8" s="19">
        <v>38348.86</v>
      </c>
    </row>
    <row r="9" spans="2:29" x14ac:dyDescent="0.25">
      <c r="B9" s="7">
        <v>45814</v>
      </c>
      <c r="C9" s="8">
        <v>81</v>
      </c>
      <c r="D9" s="9"/>
      <c r="E9" s="10">
        <v>15</v>
      </c>
      <c r="F9" s="40">
        <f t="shared" si="0"/>
        <v>1215</v>
      </c>
      <c r="G9" s="16"/>
      <c r="H9" s="17"/>
      <c r="I9" s="18"/>
      <c r="J9" s="19"/>
    </row>
    <row r="10" spans="2:29" x14ac:dyDescent="0.25">
      <c r="B10" s="7">
        <v>45815</v>
      </c>
      <c r="C10" s="8">
        <v>109</v>
      </c>
      <c r="D10" s="9"/>
      <c r="E10" s="10">
        <v>15</v>
      </c>
      <c r="F10" s="40">
        <f t="shared" si="0"/>
        <v>1635</v>
      </c>
      <c r="G10" s="16"/>
      <c r="H10" s="17"/>
      <c r="I10" s="18"/>
      <c r="J10" s="19"/>
    </row>
    <row r="11" spans="2:29" x14ac:dyDescent="0.25">
      <c r="B11" s="7">
        <v>45816</v>
      </c>
      <c r="C11" s="8">
        <v>81</v>
      </c>
      <c r="D11" s="9"/>
      <c r="E11" s="10">
        <v>15</v>
      </c>
      <c r="F11" s="40">
        <f t="shared" si="0"/>
        <v>1215</v>
      </c>
      <c r="G11" s="20"/>
      <c r="H11" s="17"/>
      <c r="I11" s="18"/>
      <c r="J11" s="19"/>
    </row>
    <row r="12" spans="2:29" x14ac:dyDescent="0.25">
      <c r="B12" s="7">
        <v>45817</v>
      </c>
      <c r="C12" s="8">
        <v>89</v>
      </c>
      <c r="D12" s="9"/>
      <c r="E12" s="10">
        <v>15</v>
      </c>
      <c r="F12" s="40">
        <f t="shared" si="0"/>
        <v>1335</v>
      </c>
      <c r="G12" s="20"/>
      <c r="H12" s="17"/>
      <c r="I12" s="18"/>
      <c r="J12" s="19"/>
    </row>
    <row r="13" spans="2:29" x14ac:dyDescent="0.25">
      <c r="B13" s="7">
        <v>45818</v>
      </c>
      <c r="C13" s="8">
        <v>84</v>
      </c>
      <c r="D13" s="9"/>
      <c r="E13" s="10">
        <v>15</v>
      </c>
      <c r="F13" s="40">
        <f t="shared" si="0"/>
        <v>1260</v>
      </c>
      <c r="G13" s="20"/>
      <c r="H13" s="17"/>
      <c r="I13" s="18"/>
      <c r="J13" s="19"/>
    </row>
    <row r="14" spans="2:29" x14ac:dyDescent="0.25">
      <c r="B14" s="7">
        <v>45819</v>
      </c>
      <c r="C14" s="8">
        <v>95</v>
      </c>
      <c r="D14" s="9"/>
      <c r="E14" s="10">
        <v>15</v>
      </c>
      <c r="F14" s="40">
        <f t="shared" si="0"/>
        <v>1425</v>
      </c>
      <c r="G14" s="20"/>
      <c r="H14" s="17"/>
      <c r="I14" s="18"/>
      <c r="J14" s="19"/>
    </row>
    <row r="15" spans="2:29" x14ac:dyDescent="0.25">
      <c r="B15" s="7">
        <v>45820</v>
      </c>
      <c r="C15" s="8">
        <v>97.5</v>
      </c>
      <c r="D15" s="9"/>
      <c r="E15" s="10">
        <v>15</v>
      </c>
      <c r="F15" s="40">
        <f t="shared" si="0"/>
        <v>1462.5</v>
      </c>
      <c r="G15" s="20"/>
      <c r="H15" s="17"/>
      <c r="I15" s="18"/>
      <c r="J15" s="19"/>
    </row>
    <row r="16" spans="2:29" x14ac:dyDescent="0.25">
      <c r="B16" s="7">
        <v>45821</v>
      </c>
      <c r="C16" s="8">
        <v>94</v>
      </c>
      <c r="D16" s="9"/>
      <c r="E16" s="10">
        <v>15</v>
      </c>
      <c r="F16" s="40">
        <f t="shared" si="0"/>
        <v>1410</v>
      </c>
      <c r="G16" s="20"/>
      <c r="H16" s="17"/>
      <c r="I16" s="18"/>
      <c r="J16" s="19"/>
    </row>
    <row r="17" spans="2:10" x14ac:dyDescent="0.25">
      <c r="B17" s="7">
        <v>45822</v>
      </c>
      <c r="C17" s="8">
        <v>71.5</v>
      </c>
      <c r="D17" s="9"/>
      <c r="E17" s="10">
        <v>15</v>
      </c>
      <c r="F17" s="40">
        <f t="shared" si="0"/>
        <v>1072.5</v>
      </c>
      <c r="G17" s="20"/>
      <c r="H17" s="17"/>
      <c r="I17" s="18"/>
      <c r="J17" s="19"/>
    </row>
    <row r="18" spans="2:10" x14ac:dyDescent="0.25">
      <c r="B18" s="7">
        <v>45823</v>
      </c>
      <c r="C18" s="8">
        <v>107</v>
      </c>
      <c r="D18" s="9"/>
      <c r="E18" s="10">
        <v>15</v>
      </c>
      <c r="F18" s="40">
        <f t="shared" si="0"/>
        <v>1605</v>
      </c>
      <c r="G18" s="20"/>
      <c r="H18" s="17"/>
      <c r="I18" s="18"/>
      <c r="J18" s="19"/>
    </row>
    <row r="19" spans="2:10" x14ac:dyDescent="0.25">
      <c r="B19" s="7">
        <v>45824</v>
      </c>
      <c r="C19" s="8">
        <v>98</v>
      </c>
      <c r="D19" s="9"/>
      <c r="E19" s="10">
        <v>15</v>
      </c>
      <c r="F19" s="40">
        <f t="shared" si="0"/>
        <v>1470</v>
      </c>
      <c r="G19" s="20"/>
      <c r="H19" s="17"/>
      <c r="I19" s="18"/>
      <c r="J19" s="19"/>
    </row>
    <row r="20" spans="2:10" x14ac:dyDescent="0.25">
      <c r="B20" s="7">
        <v>45825</v>
      </c>
      <c r="C20" s="8">
        <v>101</v>
      </c>
      <c r="D20" s="9"/>
      <c r="E20" s="10">
        <v>15</v>
      </c>
      <c r="F20" s="40">
        <f t="shared" si="0"/>
        <v>1515</v>
      </c>
      <c r="G20" s="20"/>
      <c r="H20" s="17"/>
      <c r="I20" s="18"/>
      <c r="J20" s="19"/>
    </row>
    <row r="21" spans="2:10" x14ac:dyDescent="0.25">
      <c r="B21" s="7">
        <v>45826</v>
      </c>
      <c r="C21" s="8">
        <v>0</v>
      </c>
      <c r="D21" s="9"/>
      <c r="E21" s="10">
        <v>15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45827</v>
      </c>
      <c r="C22" s="8">
        <v>192</v>
      </c>
      <c r="D22" s="9"/>
      <c r="E22" s="10">
        <v>15</v>
      </c>
      <c r="F22" s="40">
        <f t="shared" si="0"/>
        <v>2880</v>
      </c>
      <c r="G22" s="20"/>
      <c r="H22" s="17"/>
      <c r="I22" s="18"/>
      <c r="J22" s="19"/>
    </row>
    <row r="23" spans="2:10" x14ac:dyDescent="0.25">
      <c r="B23" s="7">
        <v>45828</v>
      </c>
      <c r="C23" s="8">
        <v>87</v>
      </c>
      <c r="D23" s="9"/>
      <c r="E23" s="10">
        <v>15</v>
      </c>
      <c r="F23" s="40">
        <f t="shared" si="0"/>
        <v>1305</v>
      </c>
      <c r="G23" s="20"/>
      <c r="H23" s="17"/>
      <c r="I23" s="18"/>
      <c r="J23" s="19"/>
    </row>
    <row r="24" spans="2:10" x14ac:dyDescent="0.25">
      <c r="B24" s="7">
        <v>45829</v>
      </c>
      <c r="C24" s="8">
        <v>84</v>
      </c>
      <c r="D24" s="9"/>
      <c r="E24" s="10">
        <v>15</v>
      </c>
      <c r="F24" s="40">
        <f t="shared" si="0"/>
        <v>1260</v>
      </c>
      <c r="G24" s="20"/>
      <c r="H24" s="17"/>
      <c r="I24" s="18"/>
      <c r="J24" s="19"/>
    </row>
    <row r="25" spans="2:10" x14ac:dyDescent="0.25">
      <c r="B25" s="7">
        <v>45830</v>
      </c>
      <c r="C25" s="8">
        <v>84</v>
      </c>
      <c r="D25" s="9"/>
      <c r="E25" s="10">
        <v>15</v>
      </c>
      <c r="F25" s="40">
        <f t="shared" si="0"/>
        <v>1260</v>
      </c>
      <c r="G25" s="20"/>
      <c r="H25" s="17"/>
      <c r="I25" s="18"/>
      <c r="J25" s="19"/>
    </row>
    <row r="26" spans="2:10" x14ac:dyDescent="0.25">
      <c r="B26" s="7">
        <v>45831</v>
      </c>
      <c r="C26" s="8">
        <v>79</v>
      </c>
      <c r="D26" s="9"/>
      <c r="E26" s="10">
        <v>15</v>
      </c>
      <c r="F26" s="40">
        <f t="shared" si="0"/>
        <v>1185</v>
      </c>
      <c r="G26" s="20"/>
      <c r="H26" s="17"/>
      <c r="I26" s="18"/>
      <c r="J26" s="19"/>
    </row>
    <row r="27" spans="2:10" x14ac:dyDescent="0.25">
      <c r="B27" s="7">
        <v>45832</v>
      </c>
      <c r="C27" s="8">
        <v>79.5</v>
      </c>
      <c r="D27" s="9"/>
      <c r="E27" s="10">
        <v>15</v>
      </c>
      <c r="F27" s="40">
        <f t="shared" si="0"/>
        <v>1192.5</v>
      </c>
      <c r="G27" s="20"/>
      <c r="H27" s="17"/>
      <c r="I27" s="18"/>
      <c r="J27" s="19"/>
    </row>
    <row r="28" spans="2:10" x14ac:dyDescent="0.25">
      <c r="B28" s="7">
        <v>45833</v>
      </c>
      <c r="C28" s="8">
        <v>81.5</v>
      </c>
      <c r="D28" s="9"/>
      <c r="E28" s="10">
        <v>15</v>
      </c>
      <c r="F28" s="40">
        <f t="shared" si="0"/>
        <v>1222.5</v>
      </c>
      <c r="G28" s="20"/>
      <c r="H28" s="17"/>
      <c r="I28" s="18"/>
      <c r="J28" s="19"/>
    </row>
    <row r="29" spans="2:10" x14ac:dyDescent="0.25">
      <c r="B29" s="7">
        <v>45834</v>
      </c>
      <c r="C29" s="8">
        <v>74</v>
      </c>
      <c r="D29" s="9"/>
      <c r="E29" s="10">
        <v>15</v>
      </c>
      <c r="F29" s="40">
        <f t="shared" si="0"/>
        <v>1110</v>
      </c>
      <c r="G29" s="20"/>
      <c r="H29" s="17"/>
      <c r="I29" s="18"/>
      <c r="J29" s="19"/>
    </row>
    <row r="30" spans="2:10" x14ac:dyDescent="0.25">
      <c r="B30" s="7">
        <v>45835</v>
      </c>
      <c r="C30" s="8">
        <v>64.5</v>
      </c>
      <c r="D30" s="9"/>
      <c r="E30" s="10">
        <v>15</v>
      </c>
      <c r="F30" s="40">
        <f t="shared" si="0"/>
        <v>967.5</v>
      </c>
      <c r="G30" s="20"/>
      <c r="H30" s="17"/>
      <c r="I30" s="18"/>
      <c r="J30" s="19"/>
    </row>
    <row r="31" spans="2:10" x14ac:dyDescent="0.25">
      <c r="B31" s="7">
        <v>45836</v>
      </c>
      <c r="C31" s="8">
        <v>76</v>
      </c>
      <c r="D31" s="9"/>
      <c r="E31" s="10">
        <v>15</v>
      </c>
      <c r="F31" s="40">
        <f t="shared" si="0"/>
        <v>1140</v>
      </c>
      <c r="G31" s="20"/>
      <c r="H31" s="17"/>
      <c r="I31" s="18"/>
      <c r="J31" s="19"/>
    </row>
    <row r="32" spans="2:10" x14ac:dyDescent="0.25">
      <c r="B32" s="7">
        <v>45837</v>
      </c>
      <c r="C32" s="8">
        <v>59.5</v>
      </c>
      <c r="D32" s="9"/>
      <c r="E32" s="10">
        <v>15</v>
      </c>
      <c r="F32" s="40">
        <f t="shared" si="0"/>
        <v>892.5</v>
      </c>
      <c r="G32" s="20"/>
      <c r="H32" s="17"/>
      <c r="I32" s="18"/>
      <c r="J32" s="19"/>
    </row>
    <row r="33" spans="2:12" x14ac:dyDescent="0.25">
      <c r="B33" s="7">
        <v>45838</v>
      </c>
      <c r="C33" s="8">
        <v>73</v>
      </c>
      <c r="D33" s="9"/>
      <c r="E33" s="10">
        <v>15</v>
      </c>
      <c r="F33" s="40">
        <f t="shared" si="0"/>
        <v>1095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2585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38774.995474999982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38775</v>
      </c>
      <c r="L36" s="33">
        <f>J36-J4-J5-J6</f>
        <v>38348.86275</v>
      </c>
    </row>
    <row r="37" spans="2:12" x14ac:dyDescent="0.25">
      <c r="B37" s="27" t="s">
        <v>14</v>
      </c>
      <c r="C37" s="32">
        <f>C35</f>
        <v>2585</v>
      </c>
      <c r="D37" s="9">
        <f>D35/1.03</f>
        <v>0</v>
      </c>
      <c r="E37" s="10"/>
      <c r="F37" s="40">
        <f>SUM(F4:F36)</f>
        <v>38775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4.5250000184751116E-3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76</v>
      </c>
      <c r="D4" s="9"/>
      <c r="E4" s="10">
        <v>15</v>
      </c>
      <c r="F4" s="40">
        <f>E4*C4</f>
        <v>1140</v>
      </c>
      <c r="G4" s="12"/>
      <c r="H4" s="13" t="s">
        <v>6</v>
      </c>
      <c r="I4" s="14">
        <v>0.01</v>
      </c>
      <c r="J4" s="15">
        <f>(F36+F37)*I4</f>
        <v>407.92500000000001</v>
      </c>
    </row>
    <row r="5" spans="2:29" x14ac:dyDescent="0.25">
      <c r="B5" s="7">
        <v>45840</v>
      </c>
      <c r="C5" s="8">
        <v>82</v>
      </c>
      <c r="D5" s="9"/>
      <c r="E5" s="10">
        <v>15</v>
      </c>
      <c r="F5" s="40">
        <f t="shared" ref="F5:F34" si="0">E5*C5</f>
        <v>1230</v>
      </c>
      <c r="G5" s="12"/>
      <c r="H5" s="13" t="s">
        <v>7</v>
      </c>
      <c r="I5" s="14">
        <v>1E-3</v>
      </c>
      <c r="J5" s="15">
        <f>(F36+F37-J4-J6)*I5</f>
        <v>40.384574999999998</v>
      </c>
    </row>
    <row r="6" spans="2:29" x14ac:dyDescent="0.25">
      <c r="B6" s="7">
        <v>45841</v>
      </c>
      <c r="C6" s="8">
        <v>0</v>
      </c>
      <c r="D6" s="9"/>
      <c r="E6" s="10">
        <v>15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156</v>
      </c>
      <c r="D7" s="9"/>
      <c r="E7" s="10">
        <v>15</v>
      </c>
      <c r="F7" s="40">
        <f t="shared" si="0"/>
        <v>2340</v>
      </c>
      <c r="G7" s="12"/>
      <c r="H7" s="13" t="s">
        <v>9</v>
      </c>
      <c r="I7" s="14"/>
      <c r="J7" s="15">
        <f>'HAZİRAN 2025'!J39*-1</f>
        <v>-4.5250000184751116E-3</v>
      </c>
    </row>
    <row r="8" spans="2:29" x14ac:dyDescent="0.25">
      <c r="B8" s="7">
        <v>45843</v>
      </c>
      <c r="C8" s="8">
        <v>61</v>
      </c>
      <c r="D8" s="9"/>
      <c r="E8" s="10">
        <v>15</v>
      </c>
      <c r="F8" s="40">
        <f t="shared" si="0"/>
        <v>915</v>
      </c>
      <c r="G8" s="16">
        <v>45881</v>
      </c>
      <c r="H8" s="17" t="s">
        <v>66</v>
      </c>
      <c r="I8" s="18"/>
      <c r="J8" s="19">
        <v>40344.19</v>
      </c>
    </row>
    <row r="9" spans="2:29" x14ac:dyDescent="0.25">
      <c r="B9" s="7">
        <v>45844</v>
      </c>
      <c r="C9" s="8">
        <v>0</v>
      </c>
      <c r="D9" s="9"/>
      <c r="E9" s="10">
        <v>15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>
        <v>165.5</v>
      </c>
      <c r="D10" s="9"/>
      <c r="E10" s="10">
        <v>15</v>
      </c>
      <c r="F10" s="40">
        <f t="shared" si="0"/>
        <v>2482.5</v>
      </c>
      <c r="G10" s="16"/>
      <c r="H10" s="17"/>
      <c r="I10" s="18"/>
      <c r="J10" s="19"/>
    </row>
    <row r="11" spans="2:29" x14ac:dyDescent="0.25">
      <c r="B11" s="7">
        <v>45846</v>
      </c>
      <c r="C11" s="8">
        <v>88</v>
      </c>
      <c r="D11" s="9"/>
      <c r="E11" s="10">
        <v>15</v>
      </c>
      <c r="F11" s="40">
        <f t="shared" si="0"/>
        <v>1320</v>
      </c>
      <c r="G11" s="20"/>
      <c r="H11" s="17"/>
      <c r="I11" s="18"/>
      <c r="J11" s="19"/>
    </row>
    <row r="12" spans="2:29" x14ac:dyDescent="0.25">
      <c r="B12" s="7">
        <v>45847</v>
      </c>
      <c r="C12" s="8">
        <v>82</v>
      </c>
      <c r="D12" s="9"/>
      <c r="E12" s="10">
        <v>15</v>
      </c>
      <c r="F12" s="40">
        <f t="shared" si="0"/>
        <v>1230</v>
      </c>
      <c r="G12" s="20"/>
      <c r="H12" s="17"/>
      <c r="I12" s="18"/>
      <c r="J12" s="19"/>
    </row>
    <row r="13" spans="2:29" x14ac:dyDescent="0.25">
      <c r="B13" s="7">
        <v>45848</v>
      </c>
      <c r="C13" s="8">
        <v>0</v>
      </c>
      <c r="D13" s="9"/>
      <c r="E13" s="10">
        <v>15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>
        <v>153</v>
      </c>
      <c r="D14" s="9"/>
      <c r="E14" s="10">
        <v>15</v>
      </c>
      <c r="F14" s="40">
        <f t="shared" si="0"/>
        <v>2295</v>
      </c>
      <c r="G14" s="20"/>
      <c r="H14" s="17"/>
      <c r="I14" s="18"/>
      <c r="J14" s="19"/>
    </row>
    <row r="15" spans="2:29" x14ac:dyDescent="0.25">
      <c r="B15" s="7">
        <v>45850</v>
      </c>
      <c r="C15" s="8">
        <v>87</v>
      </c>
      <c r="D15" s="9"/>
      <c r="E15" s="10">
        <v>15</v>
      </c>
      <c r="F15" s="40">
        <f t="shared" si="0"/>
        <v>1305</v>
      </c>
      <c r="G15" s="20"/>
      <c r="H15" s="17"/>
      <c r="I15" s="18"/>
      <c r="J15" s="19"/>
    </row>
    <row r="16" spans="2:29" x14ac:dyDescent="0.25">
      <c r="B16" s="7">
        <v>45851</v>
      </c>
      <c r="C16" s="8">
        <v>61</v>
      </c>
      <c r="D16" s="9"/>
      <c r="E16" s="10">
        <v>15</v>
      </c>
      <c r="F16" s="40">
        <f t="shared" si="0"/>
        <v>915</v>
      </c>
      <c r="G16" s="20"/>
      <c r="H16" s="17"/>
      <c r="I16" s="18"/>
      <c r="J16" s="19"/>
    </row>
    <row r="17" spans="2:10" x14ac:dyDescent="0.25">
      <c r="B17" s="7">
        <v>45852</v>
      </c>
      <c r="C17" s="8">
        <v>0</v>
      </c>
      <c r="D17" s="9"/>
      <c r="E17" s="10">
        <v>15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45853</v>
      </c>
      <c r="C18" s="8">
        <v>151</v>
      </c>
      <c r="D18" s="9"/>
      <c r="E18" s="10">
        <v>15</v>
      </c>
      <c r="F18" s="40">
        <f t="shared" si="0"/>
        <v>2265</v>
      </c>
      <c r="G18" s="20"/>
      <c r="H18" s="17"/>
      <c r="I18" s="18"/>
      <c r="J18" s="19"/>
    </row>
    <row r="19" spans="2:10" x14ac:dyDescent="0.25">
      <c r="B19" s="7">
        <v>45854</v>
      </c>
      <c r="C19" s="8">
        <v>84</v>
      </c>
      <c r="D19" s="9"/>
      <c r="E19" s="10">
        <v>15</v>
      </c>
      <c r="F19" s="40">
        <f t="shared" si="0"/>
        <v>1260</v>
      </c>
      <c r="G19" s="20"/>
      <c r="H19" s="17"/>
      <c r="I19" s="18"/>
      <c r="J19" s="19"/>
    </row>
    <row r="20" spans="2:10" x14ac:dyDescent="0.25">
      <c r="B20" s="7">
        <v>45855</v>
      </c>
      <c r="C20" s="8">
        <v>83</v>
      </c>
      <c r="D20" s="9"/>
      <c r="E20" s="10">
        <v>15</v>
      </c>
      <c r="F20" s="40">
        <f t="shared" si="0"/>
        <v>1245</v>
      </c>
      <c r="G20" s="20"/>
      <c r="H20" s="17"/>
      <c r="I20" s="18"/>
      <c r="J20" s="19"/>
    </row>
    <row r="21" spans="2:10" x14ac:dyDescent="0.25">
      <c r="B21" s="7">
        <v>45856</v>
      </c>
      <c r="C21" s="8">
        <v>71</v>
      </c>
      <c r="D21" s="9"/>
      <c r="E21" s="10">
        <v>15</v>
      </c>
      <c r="F21" s="40">
        <f t="shared" si="0"/>
        <v>1065</v>
      </c>
      <c r="G21" s="20"/>
      <c r="H21" s="17"/>
      <c r="I21" s="18"/>
      <c r="J21" s="19"/>
    </row>
    <row r="22" spans="2:10" x14ac:dyDescent="0.25">
      <c r="B22" s="7">
        <v>45857</v>
      </c>
      <c r="C22" s="8">
        <v>70</v>
      </c>
      <c r="D22" s="9"/>
      <c r="E22" s="10">
        <v>15</v>
      </c>
      <c r="F22" s="40">
        <f t="shared" si="0"/>
        <v>1050</v>
      </c>
      <c r="G22" s="20"/>
      <c r="H22" s="17"/>
      <c r="I22" s="18"/>
      <c r="J22" s="19"/>
    </row>
    <row r="23" spans="2:10" x14ac:dyDescent="0.25">
      <c r="B23" s="7">
        <v>45858</v>
      </c>
      <c r="C23" s="8">
        <v>76</v>
      </c>
      <c r="D23" s="9"/>
      <c r="E23" s="10">
        <v>15</v>
      </c>
      <c r="F23" s="40">
        <f t="shared" si="0"/>
        <v>1140</v>
      </c>
      <c r="G23" s="20"/>
      <c r="H23" s="17"/>
      <c r="I23" s="18"/>
      <c r="J23" s="19"/>
    </row>
    <row r="24" spans="2:10" x14ac:dyDescent="0.25">
      <c r="B24" s="7">
        <v>45859</v>
      </c>
      <c r="C24" s="8">
        <v>0</v>
      </c>
      <c r="D24" s="9"/>
      <c r="E24" s="10">
        <v>15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>
        <v>162</v>
      </c>
      <c r="D25" s="9"/>
      <c r="E25" s="10">
        <v>15</v>
      </c>
      <c r="F25" s="40">
        <f t="shared" si="0"/>
        <v>2430</v>
      </c>
      <c r="G25" s="20"/>
      <c r="H25" s="17"/>
      <c r="I25" s="18"/>
      <c r="J25" s="19"/>
    </row>
    <row r="26" spans="2:10" x14ac:dyDescent="0.25">
      <c r="B26" s="7">
        <v>45861</v>
      </c>
      <c r="C26" s="8">
        <v>0</v>
      </c>
      <c r="D26" s="9"/>
      <c r="E26" s="10">
        <v>15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>
        <v>204.5</v>
      </c>
      <c r="D27" s="9"/>
      <c r="E27" s="10">
        <v>15</v>
      </c>
      <c r="F27" s="40">
        <f t="shared" si="0"/>
        <v>3067.5</v>
      </c>
      <c r="G27" s="20"/>
      <c r="H27" s="17"/>
      <c r="I27" s="18"/>
      <c r="J27" s="19"/>
    </row>
    <row r="28" spans="2:10" x14ac:dyDescent="0.25">
      <c r="B28" s="7">
        <v>45863</v>
      </c>
      <c r="C28" s="8">
        <v>114</v>
      </c>
      <c r="D28" s="9"/>
      <c r="E28" s="10">
        <v>15</v>
      </c>
      <c r="F28" s="40">
        <f t="shared" si="0"/>
        <v>1710</v>
      </c>
      <c r="G28" s="20"/>
      <c r="H28" s="17"/>
      <c r="I28" s="18"/>
      <c r="J28" s="19"/>
    </row>
    <row r="29" spans="2:10" x14ac:dyDescent="0.25">
      <c r="B29" s="7">
        <v>45864</v>
      </c>
      <c r="C29" s="8">
        <v>95</v>
      </c>
      <c r="D29" s="9"/>
      <c r="E29" s="10">
        <v>15</v>
      </c>
      <c r="F29" s="40">
        <f t="shared" si="0"/>
        <v>1425</v>
      </c>
      <c r="G29" s="20"/>
      <c r="H29" s="17"/>
      <c r="I29" s="18"/>
      <c r="J29" s="19"/>
    </row>
    <row r="30" spans="2:10" x14ac:dyDescent="0.25">
      <c r="B30" s="7">
        <v>45865</v>
      </c>
      <c r="C30" s="8">
        <v>87.5</v>
      </c>
      <c r="D30" s="9"/>
      <c r="E30" s="10">
        <v>15</v>
      </c>
      <c r="F30" s="40">
        <f t="shared" si="0"/>
        <v>1312.5</v>
      </c>
      <c r="G30" s="20"/>
      <c r="H30" s="17"/>
      <c r="I30" s="18"/>
      <c r="J30" s="19"/>
    </row>
    <row r="31" spans="2:10" x14ac:dyDescent="0.25">
      <c r="B31" s="7">
        <v>45866</v>
      </c>
      <c r="C31" s="8">
        <v>149</v>
      </c>
      <c r="D31" s="9"/>
      <c r="E31" s="10">
        <v>15</v>
      </c>
      <c r="F31" s="40">
        <f t="shared" si="0"/>
        <v>2235</v>
      </c>
      <c r="G31" s="20"/>
      <c r="H31" s="17"/>
      <c r="I31" s="18"/>
      <c r="J31" s="19"/>
    </row>
    <row r="32" spans="2:10" x14ac:dyDescent="0.25">
      <c r="B32" s="7">
        <v>45867</v>
      </c>
      <c r="C32" s="8">
        <v>129.5</v>
      </c>
      <c r="D32" s="9"/>
      <c r="E32" s="10">
        <v>15</v>
      </c>
      <c r="F32" s="40">
        <f t="shared" si="0"/>
        <v>1942.5</v>
      </c>
      <c r="G32" s="20"/>
      <c r="H32" s="17"/>
      <c r="I32" s="18"/>
      <c r="J32" s="19"/>
    </row>
    <row r="33" spans="2:12" x14ac:dyDescent="0.25">
      <c r="B33" s="7">
        <v>45868</v>
      </c>
      <c r="C33" s="8">
        <v>123.5</v>
      </c>
      <c r="D33" s="9"/>
      <c r="E33" s="10">
        <v>15</v>
      </c>
      <c r="F33" s="40">
        <f t="shared" si="0"/>
        <v>1852.5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108</v>
      </c>
      <c r="D34" s="43"/>
      <c r="E34" s="44">
        <v>15</v>
      </c>
      <c r="F34" s="45">
        <f t="shared" si="0"/>
        <v>1620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2719.5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40792.495049999983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40792.5</v>
      </c>
      <c r="L36" s="33">
        <f>J36-J4-J5-J6</f>
        <v>40344.190425000001</v>
      </c>
    </row>
    <row r="37" spans="2:12" x14ac:dyDescent="0.25">
      <c r="B37" s="27" t="s">
        <v>14</v>
      </c>
      <c r="C37" s="32">
        <f>C35</f>
        <v>2719.5</v>
      </c>
      <c r="D37" s="9">
        <f>D35/1.03</f>
        <v>0</v>
      </c>
      <c r="E37" s="10"/>
      <c r="F37" s="40">
        <f>SUM(F4:F36)</f>
        <v>40792.5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4.9500000168336555E-3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8" sqref="Y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111</v>
      </c>
      <c r="D4" s="9"/>
      <c r="E4" s="10">
        <v>16.25</v>
      </c>
      <c r="F4" s="40">
        <f>E4*C4</f>
        <v>1803.75</v>
      </c>
      <c r="G4" s="12"/>
      <c r="H4" s="13" t="s">
        <v>6</v>
      </c>
      <c r="I4" s="14">
        <v>0.01</v>
      </c>
      <c r="J4" s="15">
        <v>692.49</v>
      </c>
    </row>
    <row r="5" spans="2:29" x14ac:dyDescent="0.25">
      <c r="B5" s="7">
        <v>45871</v>
      </c>
      <c r="C5" s="8">
        <v>113.5</v>
      </c>
      <c r="D5" s="9"/>
      <c r="E5" s="10">
        <v>16.25</v>
      </c>
      <c r="F5" s="40">
        <f t="shared" ref="F5:F34" si="0">E5*C5</f>
        <v>1844.375</v>
      </c>
      <c r="G5" s="12"/>
      <c r="H5" s="13" t="s">
        <v>7</v>
      </c>
      <c r="I5" s="14">
        <v>1E-3</v>
      </c>
      <c r="J5" s="15">
        <v>68.56</v>
      </c>
    </row>
    <row r="6" spans="2:29" x14ac:dyDescent="0.25">
      <c r="B6" s="7">
        <v>45872</v>
      </c>
      <c r="C6" s="8">
        <v>117.5</v>
      </c>
      <c r="D6" s="9"/>
      <c r="E6" s="10">
        <v>16.25</v>
      </c>
      <c r="F6" s="40">
        <f t="shared" si="0"/>
        <v>1909.375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111</v>
      </c>
      <c r="D7" s="9"/>
      <c r="E7" s="10">
        <v>16.25</v>
      </c>
      <c r="F7" s="40">
        <f t="shared" si="0"/>
        <v>1803.75</v>
      </c>
      <c r="G7" s="12"/>
      <c r="H7" s="13" t="s">
        <v>9</v>
      </c>
      <c r="I7" s="14"/>
      <c r="J7" s="15">
        <f>'TEMMUZ 2025'!J39*-1</f>
        <v>-4.9500000168336555E-3</v>
      </c>
    </row>
    <row r="8" spans="2:29" x14ac:dyDescent="0.25">
      <c r="B8" s="7">
        <v>45874</v>
      </c>
      <c r="C8" s="8">
        <v>81</v>
      </c>
      <c r="D8" s="9"/>
      <c r="E8" s="10">
        <v>16.25</v>
      </c>
      <c r="F8" s="40">
        <f t="shared" si="0"/>
        <v>1316.25</v>
      </c>
      <c r="G8" s="16">
        <v>45924</v>
      </c>
      <c r="H8" s="17" t="s">
        <v>67</v>
      </c>
      <c r="I8" s="18"/>
      <c r="J8" s="98">
        <v>67854.579950000014</v>
      </c>
    </row>
    <row r="9" spans="2:29" x14ac:dyDescent="0.25">
      <c r="B9" s="7">
        <v>45875</v>
      </c>
      <c r="C9" s="8">
        <v>115</v>
      </c>
      <c r="D9" s="9"/>
      <c r="E9" s="10">
        <v>16.25</v>
      </c>
      <c r="F9" s="40">
        <f t="shared" si="0"/>
        <v>1868.75</v>
      </c>
      <c r="G9" s="16"/>
      <c r="H9" s="17"/>
      <c r="I9" s="18"/>
      <c r="J9" s="19"/>
    </row>
    <row r="10" spans="2:29" x14ac:dyDescent="0.25">
      <c r="B10" s="7">
        <v>45876</v>
      </c>
      <c r="C10" s="8">
        <v>124.5</v>
      </c>
      <c r="D10" s="9"/>
      <c r="E10" s="10">
        <v>16.25</v>
      </c>
      <c r="F10" s="40">
        <f t="shared" si="0"/>
        <v>2023.125</v>
      </c>
      <c r="G10" s="16"/>
      <c r="H10" s="17"/>
      <c r="I10" s="18"/>
      <c r="J10" s="19"/>
    </row>
    <row r="11" spans="2:29" x14ac:dyDescent="0.25">
      <c r="B11" s="7">
        <v>45877</v>
      </c>
      <c r="C11" s="8">
        <v>122</v>
      </c>
      <c r="D11" s="9"/>
      <c r="E11" s="10">
        <v>16.25</v>
      </c>
      <c r="F11" s="40">
        <f t="shared" si="0"/>
        <v>1982.5</v>
      </c>
      <c r="G11" s="20"/>
      <c r="H11" s="17"/>
      <c r="I11" s="18"/>
      <c r="J11" s="19"/>
    </row>
    <row r="12" spans="2:29" x14ac:dyDescent="0.25">
      <c r="B12" s="7">
        <v>45878</v>
      </c>
      <c r="C12" s="8">
        <v>128</v>
      </c>
      <c r="D12" s="9"/>
      <c r="E12" s="10">
        <v>16.25</v>
      </c>
      <c r="F12" s="40">
        <f t="shared" si="0"/>
        <v>2080</v>
      </c>
      <c r="G12" s="20"/>
      <c r="H12" s="17"/>
      <c r="I12" s="18"/>
      <c r="J12" s="19"/>
    </row>
    <row r="13" spans="2:29" x14ac:dyDescent="0.25">
      <c r="B13" s="7">
        <v>45879</v>
      </c>
      <c r="C13" s="8">
        <v>132</v>
      </c>
      <c r="D13" s="9"/>
      <c r="E13" s="10">
        <v>16.25</v>
      </c>
      <c r="F13" s="40">
        <f t="shared" si="0"/>
        <v>2145</v>
      </c>
      <c r="G13" s="20"/>
      <c r="H13" s="17"/>
      <c r="I13" s="18"/>
      <c r="J13" s="19"/>
    </row>
    <row r="14" spans="2:29" x14ac:dyDescent="0.25">
      <c r="B14" s="7">
        <v>45880</v>
      </c>
      <c r="C14" s="8">
        <v>144</v>
      </c>
      <c r="D14" s="9"/>
      <c r="E14" s="10">
        <v>16.25</v>
      </c>
      <c r="F14" s="40">
        <f t="shared" si="0"/>
        <v>2340</v>
      </c>
      <c r="G14" s="20"/>
      <c r="H14" s="17"/>
      <c r="I14" s="18"/>
      <c r="J14" s="19"/>
    </row>
    <row r="15" spans="2:29" x14ac:dyDescent="0.25">
      <c r="B15" s="7">
        <v>45881</v>
      </c>
      <c r="C15" s="8">
        <v>159</v>
      </c>
      <c r="D15" s="9"/>
      <c r="E15" s="10">
        <v>16.25</v>
      </c>
      <c r="F15" s="40">
        <f t="shared" si="0"/>
        <v>2583.75</v>
      </c>
      <c r="G15" s="20"/>
      <c r="H15" s="17"/>
      <c r="I15" s="18"/>
      <c r="J15" s="19"/>
    </row>
    <row r="16" spans="2:29" x14ac:dyDescent="0.25">
      <c r="B16" s="7">
        <v>45882</v>
      </c>
      <c r="C16" s="8">
        <v>93</v>
      </c>
      <c r="D16" s="9"/>
      <c r="E16" s="10">
        <v>16.25</v>
      </c>
      <c r="F16" s="40">
        <f t="shared" si="0"/>
        <v>1511.25</v>
      </c>
      <c r="G16" s="20"/>
      <c r="H16" s="17"/>
      <c r="I16" s="18"/>
      <c r="J16" s="19"/>
    </row>
    <row r="17" spans="2:10" x14ac:dyDescent="0.25">
      <c r="B17" s="7">
        <v>45883</v>
      </c>
      <c r="C17" s="8">
        <v>212</v>
      </c>
      <c r="D17" s="9"/>
      <c r="E17" s="10">
        <v>16.25</v>
      </c>
      <c r="F17" s="40">
        <f t="shared" si="0"/>
        <v>3445</v>
      </c>
      <c r="G17" s="20"/>
      <c r="H17" s="17"/>
      <c r="I17" s="18"/>
      <c r="J17" s="19"/>
    </row>
    <row r="18" spans="2:10" x14ac:dyDescent="0.25">
      <c r="B18" s="7">
        <v>45884</v>
      </c>
      <c r="C18" s="8">
        <v>156.5</v>
      </c>
      <c r="D18" s="9"/>
      <c r="E18" s="10">
        <v>16.25</v>
      </c>
      <c r="F18" s="40">
        <f t="shared" si="0"/>
        <v>2543.125</v>
      </c>
      <c r="G18" s="20"/>
      <c r="H18" s="17"/>
      <c r="I18" s="18"/>
      <c r="J18" s="19"/>
    </row>
    <row r="19" spans="2:10" x14ac:dyDescent="0.25">
      <c r="B19" s="7">
        <v>45885</v>
      </c>
      <c r="C19" s="8">
        <v>153</v>
      </c>
      <c r="D19" s="9"/>
      <c r="E19" s="10">
        <v>16.25</v>
      </c>
      <c r="F19" s="40">
        <f t="shared" si="0"/>
        <v>2486.25</v>
      </c>
      <c r="G19" s="20"/>
      <c r="H19" s="17"/>
      <c r="I19" s="18"/>
      <c r="J19" s="19"/>
    </row>
    <row r="20" spans="2:10" x14ac:dyDescent="0.25">
      <c r="B20" s="7">
        <v>45886</v>
      </c>
      <c r="C20" s="8">
        <v>147.5</v>
      </c>
      <c r="D20" s="9"/>
      <c r="E20" s="10">
        <v>16.25</v>
      </c>
      <c r="F20" s="40">
        <f t="shared" si="0"/>
        <v>2396.875</v>
      </c>
      <c r="G20" s="20"/>
      <c r="H20" s="17"/>
      <c r="I20" s="18"/>
      <c r="J20" s="19"/>
    </row>
    <row r="21" spans="2:10" x14ac:dyDescent="0.25">
      <c r="B21" s="7">
        <v>45887</v>
      </c>
      <c r="C21" s="8">
        <v>135</v>
      </c>
      <c r="D21" s="9"/>
      <c r="E21" s="10">
        <v>16.25</v>
      </c>
      <c r="F21" s="40">
        <f t="shared" si="0"/>
        <v>2193.75</v>
      </c>
      <c r="G21" s="20"/>
      <c r="H21" s="17"/>
      <c r="I21" s="18"/>
      <c r="J21" s="19"/>
    </row>
    <row r="22" spans="2:10" x14ac:dyDescent="0.25">
      <c r="B22" s="7">
        <v>45888</v>
      </c>
      <c r="C22" s="8">
        <v>164</v>
      </c>
      <c r="D22" s="9"/>
      <c r="E22" s="10">
        <v>16.25</v>
      </c>
      <c r="F22" s="40">
        <f t="shared" si="0"/>
        <v>2665</v>
      </c>
      <c r="G22" s="20"/>
      <c r="H22" s="17"/>
      <c r="I22" s="18"/>
      <c r="J22" s="19"/>
    </row>
    <row r="23" spans="2:10" x14ac:dyDescent="0.25">
      <c r="B23" s="7">
        <v>45889</v>
      </c>
      <c r="C23" s="8">
        <v>148</v>
      </c>
      <c r="D23" s="9"/>
      <c r="E23" s="10">
        <v>16.25</v>
      </c>
      <c r="F23" s="40">
        <f t="shared" si="0"/>
        <v>2405</v>
      </c>
      <c r="G23" s="20"/>
      <c r="H23" s="17"/>
      <c r="I23" s="18"/>
      <c r="J23" s="19"/>
    </row>
    <row r="24" spans="2:10" x14ac:dyDescent="0.25">
      <c r="B24" s="7">
        <v>45890</v>
      </c>
      <c r="C24" s="8">
        <v>145</v>
      </c>
      <c r="D24" s="9"/>
      <c r="E24" s="10">
        <v>16.25</v>
      </c>
      <c r="F24" s="40">
        <f t="shared" si="0"/>
        <v>2356.25</v>
      </c>
      <c r="G24" s="20"/>
      <c r="H24" s="17"/>
      <c r="I24" s="18"/>
      <c r="J24" s="19"/>
    </row>
    <row r="25" spans="2:10" x14ac:dyDescent="0.25">
      <c r="B25" s="7">
        <v>45891</v>
      </c>
      <c r="C25" s="8">
        <v>155</v>
      </c>
      <c r="D25" s="9"/>
      <c r="E25" s="10">
        <v>16.25</v>
      </c>
      <c r="F25" s="40">
        <f t="shared" si="0"/>
        <v>2518.75</v>
      </c>
      <c r="G25" s="20"/>
      <c r="H25" s="17"/>
      <c r="I25" s="18"/>
      <c r="J25" s="19"/>
    </row>
    <row r="26" spans="2:10" x14ac:dyDescent="0.25">
      <c r="B26" s="7">
        <v>45892</v>
      </c>
      <c r="C26" s="8">
        <v>159</v>
      </c>
      <c r="D26" s="9"/>
      <c r="E26" s="10">
        <v>16.25</v>
      </c>
      <c r="F26" s="40">
        <f t="shared" si="0"/>
        <v>2583.75</v>
      </c>
      <c r="G26" s="20"/>
      <c r="H26" s="17"/>
      <c r="I26" s="18"/>
      <c r="J26" s="19"/>
    </row>
    <row r="27" spans="2:10" x14ac:dyDescent="0.25">
      <c r="B27" s="7">
        <v>45893</v>
      </c>
      <c r="C27" s="8">
        <v>158.5</v>
      </c>
      <c r="D27" s="9"/>
      <c r="E27" s="10">
        <v>16.25</v>
      </c>
      <c r="F27" s="40">
        <f t="shared" si="0"/>
        <v>2575.625</v>
      </c>
      <c r="G27" s="20"/>
      <c r="H27" s="17"/>
      <c r="I27" s="18"/>
      <c r="J27" s="19"/>
    </row>
    <row r="28" spans="2:10" x14ac:dyDescent="0.25">
      <c r="B28" s="7">
        <v>45894</v>
      </c>
      <c r="C28" s="8">
        <v>157</v>
      </c>
      <c r="D28" s="9"/>
      <c r="E28" s="10">
        <v>16.25</v>
      </c>
      <c r="F28" s="40">
        <f t="shared" si="0"/>
        <v>2551.25</v>
      </c>
      <c r="G28" s="20"/>
      <c r="H28" s="17"/>
      <c r="I28" s="18"/>
      <c r="J28" s="19"/>
    </row>
    <row r="29" spans="2:10" x14ac:dyDescent="0.25">
      <c r="B29" s="7">
        <v>45895</v>
      </c>
      <c r="C29" s="8">
        <v>148</v>
      </c>
      <c r="D29" s="9"/>
      <c r="E29" s="10">
        <v>16.25</v>
      </c>
      <c r="F29" s="40">
        <f t="shared" si="0"/>
        <v>2405</v>
      </c>
      <c r="G29" s="20"/>
      <c r="H29" s="17"/>
      <c r="I29" s="18"/>
      <c r="J29" s="19"/>
    </row>
    <row r="30" spans="2:10" x14ac:dyDescent="0.25">
      <c r="B30" s="7">
        <v>45896</v>
      </c>
      <c r="C30" s="8">
        <v>148</v>
      </c>
      <c r="D30" s="9"/>
      <c r="E30" s="10">
        <v>16.25</v>
      </c>
      <c r="F30" s="40">
        <f t="shared" si="0"/>
        <v>2405</v>
      </c>
      <c r="G30" s="20"/>
      <c r="H30" s="17"/>
      <c r="I30" s="18"/>
      <c r="J30" s="19"/>
    </row>
    <row r="31" spans="2:10" x14ac:dyDescent="0.25">
      <c r="B31" s="7">
        <v>45897</v>
      </c>
      <c r="C31" s="8">
        <v>145</v>
      </c>
      <c r="D31" s="9"/>
      <c r="E31" s="10">
        <v>16.25</v>
      </c>
      <c r="F31" s="40">
        <f t="shared" si="0"/>
        <v>2356.25</v>
      </c>
      <c r="G31" s="20"/>
      <c r="H31" s="17"/>
      <c r="I31" s="18"/>
      <c r="J31" s="19"/>
    </row>
    <row r="32" spans="2:10" x14ac:dyDescent="0.25">
      <c r="B32" s="7">
        <v>45898</v>
      </c>
      <c r="C32" s="8">
        <v>141</v>
      </c>
      <c r="D32" s="9"/>
      <c r="E32" s="10">
        <v>16.25</v>
      </c>
      <c r="F32" s="40">
        <f t="shared" si="0"/>
        <v>2291.25</v>
      </c>
      <c r="G32" s="20"/>
      <c r="H32" s="17"/>
      <c r="I32" s="18"/>
      <c r="J32" s="19"/>
    </row>
    <row r="33" spans="2:12" x14ac:dyDescent="0.25">
      <c r="B33" s="7">
        <v>45899</v>
      </c>
      <c r="C33" s="8">
        <v>106.5</v>
      </c>
      <c r="D33" s="9"/>
      <c r="E33" s="10">
        <v>16.25</v>
      </c>
      <c r="F33" s="40">
        <f t="shared" si="0"/>
        <v>1730.625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>
        <v>92</v>
      </c>
      <c r="D34" s="43"/>
      <c r="E34" s="10">
        <v>16.25</v>
      </c>
      <c r="F34" s="45">
        <f t="shared" si="0"/>
        <v>1495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4222.5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68615.625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68615.625</v>
      </c>
      <c r="L36" s="33">
        <f>J36-J4-J5-J6</f>
        <v>67854.574999999997</v>
      </c>
    </row>
    <row r="37" spans="2:12" x14ac:dyDescent="0.25">
      <c r="B37" s="27" t="s">
        <v>14</v>
      </c>
      <c r="C37" s="32">
        <f>C35</f>
        <v>4222.5</v>
      </c>
      <c r="D37" s="9">
        <f>D35/1.03</f>
        <v>0</v>
      </c>
      <c r="E37" s="10"/>
      <c r="F37" s="40">
        <f>SUM(F4:F36)</f>
        <v>68615.625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0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95.5</v>
      </c>
      <c r="D4" s="9"/>
      <c r="E4" s="10">
        <v>16.25</v>
      </c>
      <c r="F4" s="40">
        <f>E4*C4</f>
        <v>1551.875</v>
      </c>
      <c r="G4" s="12"/>
      <c r="H4" s="13" t="s">
        <v>6</v>
      </c>
      <c r="I4" s="14">
        <v>0.01</v>
      </c>
      <c r="J4" s="15">
        <f>(F36+F37)*I4</f>
        <v>472.38749999999999</v>
      </c>
    </row>
    <row r="5" spans="2:29" x14ac:dyDescent="0.25">
      <c r="B5" s="7">
        <v>45902</v>
      </c>
      <c r="C5" s="8">
        <v>87.5</v>
      </c>
      <c r="D5" s="9"/>
      <c r="E5" s="10">
        <v>16.25</v>
      </c>
      <c r="F5" s="40">
        <f t="shared" ref="F5:F34" si="0">E5*C5</f>
        <v>1421.875</v>
      </c>
      <c r="G5" s="12"/>
      <c r="H5" s="13" t="s">
        <v>7</v>
      </c>
      <c r="I5" s="14">
        <v>1E-3</v>
      </c>
      <c r="J5" s="15">
        <f>(F36+F37-J4-J6)*I5</f>
        <v>46.766362500000007</v>
      </c>
    </row>
    <row r="6" spans="2:29" x14ac:dyDescent="0.25">
      <c r="B6" s="7">
        <v>45903</v>
      </c>
      <c r="C6" s="8">
        <v>86</v>
      </c>
      <c r="D6" s="9"/>
      <c r="E6" s="10">
        <v>16.25</v>
      </c>
      <c r="F6" s="40">
        <f t="shared" si="0"/>
        <v>1397.5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75</v>
      </c>
      <c r="D7" s="9"/>
      <c r="E7" s="10">
        <v>16.25</v>
      </c>
      <c r="F7" s="40">
        <f t="shared" si="0"/>
        <v>1218.75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84</v>
      </c>
      <c r="D8" s="9"/>
      <c r="E8" s="10">
        <v>16.25</v>
      </c>
      <c r="F8" s="40">
        <f t="shared" si="0"/>
        <v>1365</v>
      </c>
      <c r="G8" s="16">
        <v>45952</v>
      </c>
      <c r="H8" s="17" t="s">
        <v>67</v>
      </c>
      <c r="I8" s="18"/>
      <c r="J8" s="19">
        <v>46719.6</v>
      </c>
    </row>
    <row r="9" spans="2:29" x14ac:dyDescent="0.25">
      <c r="B9" s="7">
        <v>45906</v>
      </c>
      <c r="C9" s="8">
        <v>80</v>
      </c>
      <c r="D9" s="9"/>
      <c r="E9" s="10">
        <v>16.25</v>
      </c>
      <c r="F9" s="40">
        <f t="shared" si="0"/>
        <v>1300</v>
      </c>
      <c r="G9" s="16"/>
      <c r="H9" s="17"/>
      <c r="I9" s="18"/>
      <c r="J9" s="19"/>
    </row>
    <row r="10" spans="2:29" x14ac:dyDescent="0.25">
      <c r="B10" s="7">
        <v>45907</v>
      </c>
      <c r="C10" s="8">
        <v>90</v>
      </c>
      <c r="D10" s="9"/>
      <c r="E10" s="10">
        <v>16.25</v>
      </c>
      <c r="F10" s="40">
        <f t="shared" si="0"/>
        <v>1462.5</v>
      </c>
      <c r="G10" s="16"/>
      <c r="H10" s="17"/>
      <c r="I10" s="18"/>
      <c r="J10" s="19"/>
    </row>
    <row r="11" spans="2:29" x14ac:dyDescent="0.25">
      <c r="B11" s="7">
        <v>45908</v>
      </c>
      <c r="C11" s="8">
        <v>103.5</v>
      </c>
      <c r="D11" s="9"/>
      <c r="E11" s="10">
        <v>16.25</v>
      </c>
      <c r="F11" s="40">
        <f t="shared" si="0"/>
        <v>1681.875</v>
      </c>
      <c r="G11" s="20"/>
      <c r="H11" s="17"/>
      <c r="I11" s="18"/>
      <c r="J11" s="19"/>
    </row>
    <row r="12" spans="2:29" x14ac:dyDescent="0.25">
      <c r="B12" s="7">
        <v>45909</v>
      </c>
      <c r="C12" s="8">
        <v>104</v>
      </c>
      <c r="D12" s="9"/>
      <c r="E12" s="10">
        <v>16.25</v>
      </c>
      <c r="F12" s="40">
        <f t="shared" si="0"/>
        <v>1690</v>
      </c>
      <c r="G12" s="20"/>
      <c r="H12" s="17"/>
      <c r="I12" s="18"/>
      <c r="J12" s="19"/>
    </row>
    <row r="13" spans="2:29" x14ac:dyDescent="0.25">
      <c r="B13" s="7">
        <v>45910</v>
      </c>
      <c r="C13" s="8">
        <v>95.5</v>
      </c>
      <c r="D13" s="9"/>
      <c r="E13" s="10">
        <v>16.25</v>
      </c>
      <c r="F13" s="40">
        <f t="shared" si="0"/>
        <v>1551.875</v>
      </c>
      <c r="G13" s="20"/>
      <c r="H13" s="17"/>
      <c r="I13" s="18"/>
      <c r="J13" s="19"/>
    </row>
    <row r="14" spans="2:29" x14ac:dyDescent="0.25">
      <c r="B14" s="7">
        <v>45911</v>
      </c>
      <c r="C14" s="8">
        <v>103.5</v>
      </c>
      <c r="D14" s="9"/>
      <c r="E14" s="10">
        <v>16.25</v>
      </c>
      <c r="F14" s="40">
        <f t="shared" si="0"/>
        <v>1681.875</v>
      </c>
      <c r="G14" s="20"/>
      <c r="H14" s="17"/>
      <c r="I14" s="18"/>
      <c r="J14" s="19"/>
    </row>
    <row r="15" spans="2:29" x14ac:dyDescent="0.25">
      <c r="B15" s="7">
        <v>45912</v>
      </c>
      <c r="C15" s="8">
        <v>113.5</v>
      </c>
      <c r="D15" s="9"/>
      <c r="E15" s="10">
        <v>16.25</v>
      </c>
      <c r="F15" s="40">
        <f t="shared" si="0"/>
        <v>1844.375</v>
      </c>
      <c r="G15" s="20"/>
      <c r="H15" s="17"/>
      <c r="I15" s="18"/>
      <c r="J15" s="19"/>
    </row>
    <row r="16" spans="2:29" x14ac:dyDescent="0.25">
      <c r="B16" s="7">
        <v>45913</v>
      </c>
      <c r="C16" s="8">
        <v>116.5</v>
      </c>
      <c r="D16" s="9"/>
      <c r="E16" s="10">
        <v>16.25</v>
      </c>
      <c r="F16" s="40">
        <f t="shared" si="0"/>
        <v>1893.125</v>
      </c>
      <c r="G16" s="20"/>
      <c r="H16" s="17"/>
      <c r="I16" s="18"/>
      <c r="J16" s="19"/>
    </row>
    <row r="17" spans="2:10" x14ac:dyDescent="0.25">
      <c r="B17" s="7">
        <v>45914</v>
      </c>
      <c r="C17" s="8">
        <v>117</v>
      </c>
      <c r="D17" s="9"/>
      <c r="E17" s="10">
        <v>16.25</v>
      </c>
      <c r="F17" s="40">
        <f t="shared" si="0"/>
        <v>1901.25</v>
      </c>
      <c r="G17" s="20"/>
      <c r="H17" s="17"/>
      <c r="I17" s="18"/>
      <c r="J17" s="19"/>
    </row>
    <row r="18" spans="2:10" x14ac:dyDescent="0.25">
      <c r="B18" s="7">
        <v>45915</v>
      </c>
      <c r="C18" s="8">
        <v>113</v>
      </c>
      <c r="D18" s="9"/>
      <c r="E18" s="10">
        <v>16.25</v>
      </c>
      <c r="F18" s="40">
        <f t="shared" si="0"/>
        <v>1836.25</v>
      </c>
      <c r="G18" s="20"/>
      <c r="H18" s="17"/>
      <c r="I18" s="18"/>
      <c r="J18" s="19"/>
    </row>
    <row r="19" spans="2:10" x14ac:dyDescent="0.25">
      <c r="B19" s="7">
        <v>45916</v>
      </c>
      <c r="C19" s="8">
        <v>120</v>
      </c>
      <c r="D19" s="9"/>
      <c r="E19" s="10">
        <v>16.25</v>
      </c>
      <c r="F19" s="40">
        <f t="shared" si="0"/>
        <v>1950</v>
      </c>
      <c r="G19" s="20"/>
      <c r="H19" s="17"/>
      <c r="I19" s="18"/>
      <c r="J19" s="19"/>
    </row>
    <row r="20" spans="2:10" x14ac:dyDescent="0.25">
      <c r="B20" s="7">
        <v>45917</v>
      </c>
      <c r="C20" s="8">
        <v>105</v>
      </c>
      <c r="D20" s="9"/>
      <c r="E20" s="10">
        <v>16.25</v>
      </c>
      <c r="F20" s="40">
        <f t="shared" si="0"/>
        <v>1706.25</v>
      </c>
      <c r="G20" s="20"/>
      <c r="H20" s="17"/>
      <c r="I20" s="18"/>
      <c r="J20" s="19"/>
    </row>
    <row r="21" spans="2:10" x14ac:dyDescent="0.25">
      <c r="B21" s="7">
        <v>45918</v>
      </c>
      <c r="C21" s="8">
        <v>92</v>
      </c>
      <c r="D21" s="9"/>
      <c r="E21" s="10">
        <v>16.25</v>
      </c>
      <c r="F21" s="40">
        <f t="shared" si="0"/>
        <v>1495</v>
      </c>
      <c r="G21" s="20"/>
      <c r="H21" s="17"/>
      <c r="I21" s="18"/>
      <c r="J21" s="19"/>
    </row>
    <row r="22" spans="2:10" x14ac:dyDescent="0.25">
      <c r="B22" s="7">
        <v>45919</v>
      </c>
      <c r="C22" s="8">
        <v>85.5</v>
      </c>
      <c r="D22" s="9"/>
      <c r="E22" s="10">
        <v>16.25</v>
      </c>
      <c r="F22" s="40">
        <f t="shared" si="0"/>
        <v>1389.375</v>
      </c>
      <c r="G22" s="20"/>
      <c r="H22" s="17"/>
      <c r="I22" s="18"/>
      <c r="J22" s="19"/>
    </row>
    <row r="23" spans="2:10" x14ac:dyDescent="0.25">
      <c r="B23" s="7">
        <v>45920</v>
      </c>
      <c r="C23" s="8">
        <v>90</v>
      </c>
      <c r="D23" s="9"/>
      <c r="E23" s="10">
        <v>16.25</v>
      </c>
      <c r="F23" s="40">
        <f t="shared" si="0"/>
        <v>1462.5</v>
      </c>
      <c r="G23" s="20"/>
      <c r="H23" s="17"/>
      <c r="I23" s="18"/>
      <c r="J23" s="19"/>
    </row>
    <row r="24" spans="2:10" x14ac:dyDescent="0.25">
      <c r="B24" s="7">
        <v>45921</v>
      </c>
      <c r="C24" s="8">
        <v>81</v>
      </c>
      <c r="D24" s="9"/>
      <c r="E24" s="10">
        <v>16.25</v>
      </c>
      <c r="F24" s="40">
        <f t="shared" si="0"/>
        <v>1316.25</v>
      </c>
      <c r="G24" s="20"/>
      <c r="H24" s="17"/>
      <c r="I24" s="18"/>
      <c r="J24" s="19"/>
    </row>
    <row r="25" spans="2:10" x14ac:dyDescent="0.25">
      <c r="B25" s="7">
        <v>45922</v>
      </c>
      <c r="C25" s="8">
        <v>90.5</v>
      </c>
      <c r="D25" s="9"/>
      <c r="E25" s="10">
        <v>16.25</v>
      </c>
      <c r="F25" s="40">
        <f t="shared" si="0"/>
        <v>1470.625</v>
      </c>
      <c r="G25" s="20"/>
      <c r="H25" s="17"/>
      <c r="I25" s="18"/>
      <c r="J25" s="19"/>
    </row>
    <row r="26" spans="2:10" x14ac:dyDescent="0.25">
      <c r="B26" s="7">
        <v>45923</v>
      </c>
      <c r="C26" s="8">
        <v>97.5</v>
      </c>
      <c r="D26" s="9"/>
      <c r="E26" s="10">
        <v>16.25</v>
      </c>
      <c r="F26" s="40">
        <f t="shared" si="0"/>
        <v>1584.375</v>
      </c>
      <c r="G26" s="20"/>
      <c r="H26" s="17"/>
      <c r="I26" s="18"/>
      <c r="J26" s="19"/>
    </row>
    <row r="27" spans="2:10" x14ac:dyDescent="0.25">
      <c r="B27" s="7">
        <v>45924</v>
      </c>
      <c r="C27" s="8">
        <v>90.5</v>
      </c>
      <c r="D27" s="9"/>
      <c r="E27" s="10">
        <v>16.25</v>
      </c>
      <c r="F27" s="40">
        <f t="shared" si="0"/>
        <v>1470.625</v>
      </c>
      <c r="G27" s="20"/>
      <c r="H27" s="17"/>
      <c r="I27" s="18"/>
      <c r="J27" s="19"/>
    </row>
    <row r="28" spans="2:10" x14ac:dyDescent="0.25">
      <c r="B28" s="7">
        <v>45925</v>
      </c>
      <c r="C28" s="8">
        <v>111.5</v>
      </c>
      <c r="D28" s="9"/>
      <c r="E28" s="10">
        <v>16.25</v>
      </c>
      <c r="F28" s="40">
        <f t="shared" si="0"/>
        <v>1811.875</v>
      </c>
      <c r="G28" s="20"/>
      <c r="H28" s="17"/>
      <c r="I28" s="18"/>
      <c r="J28" s="19"/>
    </row>
    <row r="29" spans="2:10" x14ac:dyDescent="0.25">
      <c r="B29" s="7">
        <v>45926</v>
      </c>
      <c r="C29" s="8">
        <v>109.5</v>
      </c>
      <c r="D29" s="9"/>
      <c r="E29" s="10">
        <v>16.25</v>
      </c>
      <c r="F29" s="40">
        <f t="shared" si="0"/>
        <v>1779.375</v>
      </c>
      <c r="G29" s="20"/>
      <c r="H29" s="17"/>
      <c r="I29" s="18"/>
      <c r="J29" s="19"/>
    </row>
    <row r="30" spans="2:10" x14ac:dyDescent="0.25">
      <c r="B30" s="7">
        <v>45927</v>
      </c>
      <c r="C30" s="8">
        <v>130.5</v>
      </c>
      <c r="D30" s="9"/>
      <c r="E30" s="10">
        <v>16.25</v>
      </c>
      <c r="F30" s="40">
        <f t="shared" si="0"/>
        <v>2120.625</v>
      </c>
      <c r="G30" s="20"/>
      <c r="H30" s="17"/>
      <c r="I30" s="18"/>
      <c r="J30" s="19"/>
    </row>
    <row r="31" spans="2:10" x14ac:dyDescent="0.25">
      <c r="B31" s="7">
        <v>45928</v>
      </c>
      <c r="C31" s="8">
        <v>132</v>
      </c>
      <c r="D31" s="9"/>
      <c r="E31" s="10">
        <v>16.25</v>
      </c>
      <c r="F31" s="40">
        <f t="shared" si="0"/>
        <v>2145</v>
      </c>
      <c r="G31" s="20"/>
      <c r="H31" s="17"/>
      <c r="I31" s="18"/>
      <c r="J31" s="19"/>
    </row>
    <row r="32" spans="2:10" x14ac:dyDescent="0.25">
      <c r="B32" s="7">
        <v>45929</v>
      </c>
      <c r="C32" s="8">
        <v>107</v>
      </c>
      <c r="D32" s="9"/>
      <c r="E32" s="10">
        <v>16.25</v>
      </c>
      <c r="F32" s="40">
        <f t="shared" si="0"/>
        <v>1738.75</v>
      </c>
      <c r="G32" s="20"/>
      <c r="H32" s="17"/>
      <c r="I32" s="18"/>
      <c r="J32" s="19"/>
    </row>
    <row r="33" spans="2:12" x14ac:dyDescent="0.25">
      <c r="B33" s="7">
        <v>45930</v>
      </c>
      <c r="C33" s="8">
        <v>0</v>
      </c>
      <c r="D33" s="9"/>
      <c r="E33" s="10">
        <v>16.25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16.25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2907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47238.753862500002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47238.75</v>
      </c>
      <c r="L36" s="33">
        <f>J36-J4-J5-J6</f>
        <v>46719.596137500004</v>
      </c>
    </row>
    <row r="37" spans="2:12" x14ac:dyDescent="0.25">
      <c r="B37" s="27" t="s">
        <v>14</v>
      </c>
      <c r="C37" s="32">
        <f>C35</f>
        <v>2907</v>
      </c>
      <c r="D37" s="9">
        <f>D35/1.03</f>
        <v>0</v>
      </c>
      <c r="E37" s="10"/>
      <c r="F37" s="40">
        <f>SUM(F4:F36)</f>
        <v>47238.75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-3.8625000015599653E-3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134</v>
      </c>
      <c r="D4" s="9"/>
      <c r="E4" s="10">
        <v>19</v>
      </c>
      <c r="F4" s="40">
        <f>E4*C4</f>
        <v>2546</v>
      </c>
      <c r="G4" s="12"/>
      <c r="H4" s="13" t="s">
        <v>6</v>
      </c>
      <c r="I4" s="14">
        <v>0.01</v>
      </c>
      <c r="J4" s="15">
        <f>(F36+F37)*I4</f>
        <v>762.09</v>
      </c>
    </row>
    <row r="5" spans="2:29" x14ac:dyDescent="0.25">
      <c r="B5" s="7">
        <v>45932</v>
      </c>
      <c r="C5" s="8">
        <v>119</v>
      </c>
      <c r="D5" s="9"/>
      <c r="E5" s="10">
        <v>19</v>
      </c>
      <c r="F5" s="40">
        <f t="shared" ref="F5:F34" si="0">E5*C5</f>
        <v>2261</v>
      </c>
      <c r="G5" s="12"/>
      <c r="H5" s="13" t="s">
        <v>7</v>
      </c>
      <c r="I5" s="14">
        <v>1E-3</v>
      </c>
      <c r="J5" s="15">
        <f>(F36+F37-J4-J6)*I5</f>
        <v>75.446910000000003</v>
      </c>
    </row>
    <row r="6" spans="2:29" x14ac:dyDescent="0.25">
      <c r="B6" s="7">
        <v>45933</v>
      </c>
      <c r="C6" s="8">
        <v>142</v>
      </c>
      <c r="D6" s="9"/>
      <c r="E6" s="10">
        <v>19</v>
      </c>
      <c r="F6" s="40">
        <f t="shared" si="0"/>
        <v>2698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124.5</v>
      </c>
      <c r="D7" s="9"/>
      <c r="E7" s="10">
        <v>19</v>
      </c>
      <c r="F7" s="40">
        <f t="shared" si="0"/>
        <v>2365.5</v>
      </c>
      <c r="G7" s="12"/>
      <c r="H7" s="13" t="s">
        <v>9</v>
      </c>
      <c r="I7" s="14"/>
      <c r="J7" s="15">
        <f>'EYLÜL 2025'!J39*-1</f>
        <v>3.8625000015599653E-3</v>
      </c>
    </row>
    <row r="8" spans="2:29" x14ac:dyDescent="0.25">
      <c r="B8" s="7">
        <v>45935</v>
      </c>
      <c r="C8" s="8">
        <v>0</v>
      </c>
      <c r="D8" s="9"/>
      <c r="E8" s="10">
        <v>19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>
        <v>269</v>
      </c>
      <c r="D9" s="9"/>
      <c r="E9" s="10">
        <v>19</v>
      </c>
      <c r="F9" s="40">
        <f t="shared" si="0"/>
        <v>5111</v>
      </c>
      <c r="G9" s="16"/>
      <c r="H9" s="17" t="s">
        <v>68</v>
      </c>
      <c r="I9" s="18"/>
      <c r="J9" s="19">
        <v>259.74675000000002</v>
      </c>
    </row>
    <row r="10" spans="2:29" x14ac:dyDescent="0.25">
      <c r="B10" s="7">
        <v>45937</v>
      </c>
      <c r="C10" s="8">
        <v>145</v>
      </c>
      <c r="D10" s="9"/>
      <c r="E10" s="10">
        <v>19</v>
      </c>
      <c r="F10" s="40">
        <f t="shared" si="0"/>
        <v>2755</v>
      </c>
      <c r="G10" s="16">
        <v>45987</v>
      </c>
      <c r="H10" s="17" t="s">
        <v>66</v>
      </c>
      <c r="I10" s="18"/>
      <c r="J10" s="19">
        <v>75111.710000000006</v>
      </c>
    </row>
    <row r="11" spans="2:29" x14ac:dyDescent="0.25">
      <c r="B11" s="7">
        <v>45938</v>
      </c>
      <c r="C11" s="8">
        <v>144</v>
      </c>
      <c r="D11" s="9"/>
      <c r="E11" s="10">
        <v>19</v>
      </c>
      <c r="F11" s="40">
        <f t="shared" si="0"/>
        <v>2736</v>
      </c>
      <c r="G11" s="20"/>
      <c r="H11" s="17"/>
      <c r="I11" s="18"/>
      <c r="J11" s="19"/>
    </row>
    <row r="12" spans="2:29" x14ac:dyDescent="0.25">
      <c r="B12" s="7">
        <v>45939</v>
      </c>
      <c r="C12" s="8">
        <v>131.5</v>
      </c>
      <c r="D12" s="9"/>
      <c r="E12" s="10">
        <v>19</v>
      </c>
      <c r="F12" s="40">
        <f t="shared" si="0"/>
        <v>2498.5</v>
      </c>
      <c r="G12" s="20"/>
      <c r="H12" s="17"/>
      <c r="I12" s="18"/>
      <c r="J12" s="19"/>
    </row>
    <row r="13" spans="2:29" x14ac:dyDescent="0.25">
      <c r="B13" s="7">
        <v>45940</v>
      </c>
      <c r="C13" s="8">
        <v>132</v>
      </c>
      <c r="D13" s="9"/>
      <c r="E13" s="10">
        <v>19</v>
      </c>
      <c r="F13" s="40">
        <f t="shared" si="0"/>
        <v>2508</v>
      </c>
      <c r="G13" s="20"/>
      <c r="H13" s="17"/>
      <c r="I13" s="18"/>
      <c r="J13" s="19"/>
    </row>
    <row r="14" spans="2:29" x14ac:dyDescent="0.25">
      <c r="B14" s="7">
        <v>45941</v>
      </c>
      <c r="C14" s="8">
        <v>143</v>
      </c>
      <c r="D14" s="9"/>
      <c r="E14" s="10">
        <v>19</v>
      </c>
      <c r="F14" s="40">
        <f t="shared" si="0"/>
        <v>2717</v>
      </c>
      <c r="G14" s="20"/>
      <c r="H14" s="17"/>
      <c r="I14" s="18"/>
      <c r="J14" s="19"/>
    </row>
    <row r="15" spans="2:29" x14ac:dyDescent="0.25">
      <c r="B15" s="7">
        <v>45942</v>
      </c>
      <c r="C15" s="8">
        <v>122</v>
      </c>
      <c r="D15" s="9"/>
      <c r="E15" s="10">
        <v>19</v>
      </c>
      <c r="F15" s="40">
        <f t="shared" si="0"/>
        <v>2318</v>
      </c>
      <c r="G15" s="20"/>
      <c r="H15" s="17"/>
      <c r="I15" s="18"/>
      <c r="J15" s="19"/>
    </row>
    <row r="16" spans="2:29" x14ac:dyDescent="0.25">
      <c r="B16" s="7">
        <v>45943</v>
      </c>
      <c r="C16" s="8">
        <v>0</v>
      </c>
      <c r="D16" s="9"/>
      <c r="E16" s="10">
        <v>19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45944</v>
      </c>
      <c r="C17" s="8">
        <v>280</v>
      </c>
      <c r="D17" s="9"/>
      <c r="E17" s="10">
        <v>19</v>
      </c>
      <c r="F17" s="40">
        <f t="shared" si="0"/>
        <v>5320</v>
      </c>
      <c r="G17" s="20"/>
      <c r="H17" s="17"/>
      <c r="I17" s="18"/>
      <c r="J17" s="19"/>
    </row>
    <row r="18" spans="2:10" x14ac:dyDescent="0.25">
      <c r="B18" s="7">
        <v>45945</v>
      </c>
      <c r="C18" s="8">
        <v>132</v>
      </c>
      <c r="D18" s="9"/>
      <c r="E18" s="10">
        <v>19</v>
      </c>
      <c r="F18" s="40">
        <f t="shared" si="0"/>
        <v>2508</v>
      </c>
      <c r="G18" s="20"/>
      <c r="H18" s="17"/>
      <c r="I18" s="18"/>
      <c r="J18" s="19"/>
    </row>
    <row r="19" spans="2:10" x14ac:dyDescent="0.25">
      <c r="B19" s="7">
        <v>45946</v>
      </c>
      <c r="C19" s="8">
        <v>124</v>
      </c>
      <c r="D19" s="9"/>
      <c r="E19" s="10">
        <v>19</v>
      </c>
      <c r="F19" s="40">
        <f t="shared" si="0"/>
        <v>2356</v>
      </c>
      <c r="G19" s="20"/>
      <c r="H19" s="17"/>
      <c r="I19" s="18"/>
      <c r="J19" s="19"/>
    </row>
    <row r="20" spans="2:10" x14ac:dyDescent="0.25">
      <c r="B20" s="7">
        <v>45947</v>
      </c>
      <c r="C20" s="8">
        <v>129</v>
      </c>
      <c r="D20" s="9"/>
      <c r="E20" s="10">
        <v>19</v>
      </c>
      <c r="F20" s="40">
        <f t="shared" si="0"/>
        <v>2451</v>
      </c>
      <c r="G20" s="20"/>
      <c r="H20" s="17"/>
      <c r="I20" s="18"/>
      <c r="J20" s="19"/>
    </row>
    <row r="21" spans="2:10" x14ac:dyDescent="0.25">
      <c r="B21" s="7">
        <v>45948</v>
      </c>
      <c r="C21" s="8">
        <v>144.5</v>
      </c>
      <c r="D21" s="9"/>
      <c r="E21" s="10">
        <v>19</v>
      </c>
      <c r="F21" s="40">
        <f t="shared" si="0"/>
        <v>2745.5</v>
      </c>
      <c r="G21" s="20"/>
      <c r="H21" s="17"/>
      <c r="I21" s="18"/>
      <c r="J21" s="19"/>
    </row>
    <row r="22" spans="2:10" x14ac:dyDescent="0.25">
      <c r="B22" s="7">
        <v>45949</v>
      </c>
      <c r="C22" s="8">
        <v>139.5</v>
      </c>
      <c r="D22" s="9"/>
      <c r="E22" s="10">
        <v>19</v>
      </c>
      <c r="F22" s="40">
        <f t="shared" si="0"/>
        <v>2650.5</v>
      </c>
      <c r="G22" s="20"/>
      <c r="H22" s="17"/>
      <c r="I22" s="18"/>
      <c r="J22" s="19"/>
    </row>
    <row r="23" spans="2:10" x14ac:dyDescent="0.25">
      <c r="B23" s="7">
        <v>45950</v>
      </c>
      <c r="C23" s="8">
        <v>0</v>
      </c>
      <c r="D23" s="9"/>
      <c r="E23" s="10">
        <v>19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45951</v>
      </c>
      <c r="C24" s="8">
        <v>224</v>
      </c>
      <c r="D24" s="9"/>
      <c r="E24" s="10">
        <v>19</v>
      </c>
      <c r="F24" s="40">
        <f t="shared" si="0"/>
        <v>4256</v>
      </c>
      <c r="G24" s="20"/>
      <c r="H24" s="17"/>
      <c r="I24" s="18"/>
      <c r="J24" s="19"/>
    </row>
    <row r="25" spans="2:10" x14ac:dyDescent="0.25">
      <c r="B25" s="7">
        <v>45952</v>
      </c>
      <c r="C25" s="8">
        <v>108</v>
      </c>
      <c r="D25" s="9"/>
      <c r="E25" s="10">
        <v>19</v>
      </c>
      <c r="F25" s="40">
        <f t="shared" si="0"/>
        <v>2052</v>
      </c>
      <c r="G25" s="20"/>
      <c r="H25" s="17"/>
      <c r="I25" s="18"/>
      <c r="J25" s="19"/>
    </row>
    <row r="26" spans="2:10" x14ac:dyDescent="0.25">
      <c r="B26" s="7">
        <v>45953</v>
      </c>
      <c r="C26" s="8">
        <v>117</v>
      </c>
      <c r="D26" s="9"/>
      <c r="E26" s="10">
        <v>19</v>
      </c>
      <c r="F26" s="40">
        <f t="shared" si="0"/>
        <v>2223</v>
      </c>
      <c r="G26" s="20"/>
      <c r="H26" s="17"/>
      <c r="I26" s="18"/>
      <c r="J26" s="19"/>
    </row>
    <row r="27" spans="2:10" x14ac:dyDescent="0.25">
      <c r="B27" s="7">
        <v>45954</v>
      </c>
      <c r="C27" s="8">
        <v>133.5</v>
      </c>
      <c r="D27" s="9"/>
      <c r="E27" s="10">
        <v>19</v>
      </c>
      <c r="F27" s="40">
        <f t="shared" si="0"/>
        <v>2536.5</v>
      </c>
      <c r="G27" s="20"/>
      <c r="H27" s="17"/>
      <c r="I27" s="18"/>
      <c r="J27" s="19"/>
    </row>
    <row r="28" spans="2:10" x14ac:dyDescent="0.25">
      <c r="B28" s="7">
        <v>45955</v>
      </c>
      <c r="C28" s="8">
        <v>124</v>
      </c>
      <c r="D28" s="9"/>
      <c r="E28" s="10">
        <v>19</v>
      </c>
      <c r="F28" s="40">
        <f t="shared" si="0"/>
        <v>2356</v>
      </c>
      <c r="G28" s="20"/>
      <c r="H28" s="17"/>
      <c r="I28" s="18"/>
      <c r="J28" s="19"/>
    </row>
    <row r="29" spans="2:10" x14ac:dyDescent="0.25">
      <c r="B29" s="7">
        <v>45956</v>
      </c>
      <c r="C29" s="8">
        <v>141</v>
      </c>
      <c r="D29" s="9"/>
      <c r="E29" s="10">
        <v>19</v>
      </c>
      <c r="F29" s="40">
        <f t="shared" si="0"/>
        <v>2679</v>
      </c>
      <c r="G29" s="20"/>
      <c r="H29" s="17"/>
      <c r="I29" s="18"/>
      <c r="J29" s="19"/>
    </row>
    <row r="30" spans="2:10" x14ac:dyDescent="0.25">
      <c r="B30" s="7">
        <v>45957</v>
      </c>
      <c r="C30" s="8">
        <v>131.5</v>
      </c>
      <c r="D30" s="9"/>
      <c r="E30" s="10">
        <v>19</v>
      </c>
      <c r="F30" s="40">
        <f t="shared" si="0"/>
        <v>2498.5</v>
      </c>
      <c r="G30" s="20"/>
      <c r="H30" s="17"/>
      <c r="I30" s="18"/>
      <c r="J30" s="19"/>
    </row>
    <row r="31" spans="2:10" x14ac:dyDescent="0.25">
      <c r="B31" s="7">
        <v>45958</v>
      </c>
      <c r="C31" s="8">
        <v>124</v>
      </c>
      <c r="D31" s="9"/>
      <c r="E31" s="10">
        <v>19</v>
      </c>
      <c r="F31" s="40">
        <f t="shared" si="0"/>
        <v>2356</v>
      </c>
      <c r="G31" s="20"/>
      <c r="H31" s="17"/>
      <c r="I31" s="18"/>
      <c r="J31" s="19"/>
    </row>
    <row r="32" spans="2:10" x14ac:dyDescent="0.25">
      <c r="B32" s="7">
        <v>45959</v>
      </c>
      <c r="C32" s="8">
        <v>106</v>
      </c>
      <c r="D32" s="9"/>
      <c r="E32" s="10">
        <v>19</v>
      </c>
      <c r="F32" s="40">
        <f t="shared" si="0"/>
        <v>2014</v>
      </c>
      <c r="G32" s="20"/>
      <c r="H32" s="17"/>
      <c r="I32" s="18"/>
      <c r="J32" s="19"/>
    </row>
    <row r="33" spans="2:12" x14ac:dyDescent="0.25">
      <c r="B33" s="7">
        <v>45960</v>
      </c>
      <c r="C33" s="8">
        <v>115</v>
      </c>
      <c r="D33" s="9"/>
      <c r="E33" s="10">
        <v>19</v>
      </c>
      <c r="F33" s="40">
        <f t="shared" si="0"/>
        <v>2185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132</v>
      </c>
      <c r="D34" s="55"/>
      <c r="E34" s="10">
        <v>19</v>
      </c>
      <c r="F34" s="56">
        <f t="shared" si="0"/>
        <v>2508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4011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76208.997522500009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76209</v>
      </c>
      <c r="L36" s="33">
        <f>J36-J4-J5-J6</f>
        <v>75371.463090000005</v>
      </c>
    </row>
    <row r="37" spans="2:12" x14ac:dyDescent="0.25">
      <c r="B37" s="27" t="s">
        <v>14</v>
      </c>
      <c r="C37" s="32">
        <f>C35</f>
        <v>4011</v>
      </c>
      <c r="D37" s="9">
        <f>D35/1.03</f>
        <v>0</v>
      </c>
      <c r="E37" s="10"/>
      <c r="F37" s="40">
        <f>SUM(F4:F36)</f>
        <v>76209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2.4774999910732731E-3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126</v>
      </c>
      <c r="D4" s="9"/>
      <c r="E4" s="10">
        <v>19.399999999999999</v>
      </c>
      <c r="F4" s="40">
        <f>E4*C4</f>
        <v>2444.3999999999996</v>
      </c>
      <c r="G4" s="12"/>
      <c r="H4" s="13" t="s">
        <v>6</v>
      </c>
      <c r="I4" s="14">
        <v>0.01</v>
      </c>
      <c r="J4" s="15">
        <f>(F36+F37)*I4</f>
        <v>712.46500000000003</v>
      </c>
    </row>
    <row r="5" spans="2:29" x14ac:dyDescent="0.25">
      <c r="B5" s="7">
        <v>45963</v>
      </c>
      <c r="C5" s="8">
        <v>95</v>
      </c>
      <c r="D5" s="9"/>
      <c r="E5" s="10">
        <v>19.399999999999999</v>
      </c>
      <c r="F5" s="40">
        <f t="shared" ref="F5:F34" si="0">E5*C5</f>
        <v>1842.9999999999998</v>
      </c>
      <c r="G5" s="12"/>
      <c r="H5" s="13" t="s">
        <v>7</v>
      </c>
      <c r="I5" s="14">
        <v>1E-3</v>
      </c>
      <c r="J5" s="15">
        <f>(F36+F37-J4-J6)*I5</f>
        <v>70.534035000000003</v>
      </c>
    </row>
    <row r="6" spans="2:29" x14ac:dyDescent="0.25">
      <c r="B6" s="7">
        <v>45964</v>
      </c>
      <c r="C6" s="8">
        <v>118.5</v>
      </c>
      <c r="D6" s="9"/>
      <c r="E6" s="10">
        <v>19.399999999999999</v>
      </c>
      <c r="F6" s="40">
        <f t="shared" si="0"/>
        <v>2298.8999999999996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132.5</v>
      </c>
      <c r="D7" s="9"/>
      <c r="E7" s="10">
        <v>19.399999999999999</v>
      </c>
      <c r="F7" s="40">
        <f t="shared" si="0"/>
        <v>2570.5</v>
      </c>
      <c r="G7" s="12"/>
      <c r="H7" s="13" t="s">
        <v>9</v>
      </c>
      <c r="I7" s="14"/>
      <c r="J7" s="15">
        <f>'EKİM 2025'!J39*-1</f>
        <v>-2.4774999910732731E-3</v>
      </c>
    </row>
    <row r="8" spans="2:29" x14ac:dyDescent="0.25">
      <c r="B8" s="7">
        <v>45966</v>
      </c>
      <c r="C8" s="8">
        <v>130</v>
      </c>
      <c r="D8" s="9"/>
      <c r="E8" s="10">
        <v>19.399999999999999</v>
      </c>
      <c r="F8" s="40">
        <f t="shared" si="0"/>
        <v>2522</v>
      </c>
      <c r="G8" s="16"/>
      <c r="H8" s="17"/>
      <c r="I8" s="18"/>
      <c r="J8" s="19"/>
    </row>
    <row r="9" spans="2:29" x14ac:dyDescent="0.25">
      <c r="B9" s="7">
        <v>45967</v>
      </c>
      <c r="C9" s="8">
        <v>135</v>
      </c>
      <c r="D9" s="9"/>
      <c r="E9" s="10">
        <v>19.399999999999999</v>
      </c>
      <c r="F9" s="40">
        <f t="shared" si="0"/>
        <v>2619</v>
      </c>
      <c r="G9" s="16"/>
      <c r="H9" s="17"/>
      <c r="I9" s="18"/>
      <c r="J9" s="19"/>
    </row>
    <row r="10" spans="2:29" x14ac:dyDescent="0.25">
      <c r="B10" s="7">
        <v>45968</v>
      </c>
      <c r="C10" s="8">
        <v>128</v>
      </c>
      <c r="D10" s="9"/>
      <c r="E10" s="10">
        <v>19.399999999999999</v>
      </c>
      <c r="F10" s="40">
        <f t="shared" si="0"/>
        <v>2483.1999999999998</v>
      </c>
      <c r="G10" s="16">
        <v>46000</v>
      </c>
      <c r="H10" s="17" t="s">
        <v>69</v>
      </c>
      <c r="I10" s="18"/>
      <c r="J10" s="19">
        <v>100000</v>
      </c>
    </row>
    <row r="11" spans="2:29" x14ac:dyDescent="0.25">
      <c r="B11" s="7">
        <v>45969</v>
      </c>
      <c r="C11" s="8">
        <v>117</v>
      </c>
      <c r="D11" s="9"/>
      <c r="E11" s="10">
        <v>19.399999999999999</v>
      </c>
      <c r="F11" s="40">
        <f t="shared" si="0"/>
        <v>2269.7999999999997</v>
      </c>
      <c r="G11" s="20"/>
      <c r="H11" s="17"/>
      <c r="I11" s="18"/>
      <c r="J11" s="19"/>
    </row>
    <row r="12" spans="2:29" x14ac:dyDescent="0.25">
      <c r="B12" s="7">
        <v>45970</v>
      </c>
      <c r="C12" s="8">
        <v>96</v>
      </c>
      <c r="D12" s="9"/>
      <c r="E12" s="10">
        <v>19.399999999999999</v>
      </c>
      <c r="F12" s="40">
        <f t="shared" si="0"/>
        <v>1862.3999999999999</v>
      </c>
      <c r="G12" s="20"/>
      <c r="H12" s="17"/>
      <c r="I12" s="18"/>
      <c r="J12" s="19"/>
    </row>
    <row r="13" spans="2:29" x14ac:dyDescent="0.25">
      <c r="B13" s="7">
        <v>45971</v>
      </c>
      <c r="C13" s="8">
        <v>130</v>
      </c>
      <c r="D13" s="9"/>
      <c r="E13" s="10">
        <v>19.399999999999999</v>
      </c>
      <c r="F13" s="40">
        <f t="shared" si="0"/>
        <v>2522</v>
      </c>
      <c r="G13" s="20"/>
      <c r="H13" s="17"/>
      <c r="I13" s="18"/>
      <c r="J13" s="19"/>
    </row>
    <row r="14" spans="2:29" x14ac:dyDescent="0.25">
      <c r="B14" s="7">
        <v>45972</v>
      </c>
      <c r="C14" s="8">
        <v>108</v>
      </c>
      <c r="D14" s="9"/>
      <c r="E14" s="10">
        <v>19.399999999999999</v>
      </c>
      <c r="F14" s="40">
        <f t="shared" si="0"/>
        <v>2095.1999999999998</v>
      </c>
      <c r="G14" s="20"/>
      <c r="H14" s="17"/>
      <c r="I14" s="18"/>
      <c r="J14" s="19"/>
    </row>
    <row r="15" spans="2:29" x14ac:dyDescent="0.25">
      <c r="B15" s="7">
        <v>45973</v>
      </c>
      <c r="C15" s="8">
        <v>116</v>
      </c>
      <c r="D15" s="9"/>
      <c r="E15" s="10">
        <v>19.399999999999999</v>
      </c>
      <c r="F15" s="40">
        <f t="shared" si="0"/>
        <v>2250.3999999999996</v>
      </c>
      <c r="G15" s="20"/>
      <c r="H15" s="17"/>
      <c r="I15" s="18"/>
      <c r="J15" s="19"/>
    </row>
    <row r="16" spans="2:29" x14ac:dyDescent="0.25">
      <c r="B16" s="7">
        <v>45974</v>
      </c>
      <c r="C16" s="8">
        <v>113</v>
      </c>
      <c r="D16" s="9"/>
      <c r="E16" s="10">
        <v>19.399999999999999</v>
      </c>
      <c r="F16" s="40">
        <f t="shared" si="0"/>
        <v>2192.1999999999998</v>
      </c>
      <c r="G16" s="20"/>
      <c r="H16" s="17"/>
      <c r="I16" s="18"/>
      <c r="J16" s="19"/>
    </row>
    <row r="17" spans="2:10" x14ac:dyDescent="0.25">
      <c r="B17" s="7">
        <v>45975</v>
      </c>
      <c r="C17" s="8">
        <v>127.5</v>
      </c>
      <c r="D17" s="9"/>
      <c r="E17" s="10">
        <v>19.399999999999999</v>
      </c>
      <c r="F17" s="40">
        <f t="shared" si="0"/>
        <v>2473.5</v>
      </c>
      <c r="G17" s="20"/>
      <c r="H17" s="17"/>
      <c r="I17" s="18"/>
      <c r="J17" s="19"/>
    </row>
    <row r="18" spans="2:10" x14ac:dyDescent="0.25">
      <c r="B18" s="7">
        <v>45976</v>
      </c>
      <c r="C18" s="8">
        <v>120.5</v>
      </c>
      <c r="D18" s="9"/>
      <c r="E18" s="10">
        <v>19.399999999999999</v>
      </c>
      <c r="F18" s="40">
        <f t="shared" si="0"/>
        <v>2337.6999999999998</v>
      </c>
      <c r="G18" s="20"/>
      <c r="H18" s="17"/>
      <c r="I18" s="18"/>
      <c r="J18" s="19"/>
    </row>
    <row r="19" spans="2:10" x14ac:dyDescent="0.25">
      <c r="B19" s="7">
        <v>45977</v>
      </c>
      <c r="C19" s="8">
        <v>115.5</v>
      </c>
      <c r="D19" s="9"/>
      <c r="E19" s="10">
        <v>19.399999999999999</v>
      </c>
      <c r="F19" s="40">
        <f t="shared" si="0"/>
        <v>2240.6999999999998</v>
      </c>
      <c r="G19" s="20"/>
      <c r="H19" s="17"/>
      <c r="I19" s="18"/>
      <c r="J19" s="19"/>
    </row>
    <row r="20" spans="2:10" x14ac:dyDescent="0.25">
      <c r="B20" s="7">
        <v>45978</v>
      </c>
      <c r="C20" s="8">
        <v>122</v>
      </c>
      <c r="D20" s="9"/>
      <c r="E20" s="10">
        <v>19.399999999999999</v>
      </c>
      <c r="F20" s="40">
        <f t="shared" si="0"/>
        <v>2366.7999999999997</v>
      </c>
      <c r="G20" s="20"/>
      <c r="H20" s="17"/>
      <c r="I20" s="18"/>
      <c r="J20" s="19"/>
    </row>
    <row r="21" spans="2:10" x14ac:dyDescent="0.25">
      <c r="B21" s="7">
        <v>45979</v>
      </c>
      <c r="C21" s="8">
        <v>136</v>
      </c>
      <c r="D21" s="9"/>
      <c r="E21" s="10">
        <v>19.399999999999999</v>
      </c>
      <c r="F21" s="40">
        <f t="shared" si="0"/>
        <v>2638.3999999999996</v>
      </c>
      <c r="G21" s="20"/>
      <c r="H21" s="17"/>
      <c r="I21" s="18"/>
      <c r="J21" s="19"/>
    </row>
    <row r="22" spans="2:10" x14ac:dyDescent="0.25">
      <c r="B22" s="7">
        <v>45980</v>
      </c>
      <c r="C22" s="8">
        <v>135.5</v>
      </c>
      <c r="D22" s="9"/>
      <c r="E22" s="10">
        <v>19.399999999999999</v>
      </c>
      <c r="F22" s="40">
        <f t="shared" si="0"/>
        <v>2628.7</v>
      </c>
      <c r="G22" s="20"/>
      <c r="H22" s="17"/>
      <c r="I22" s="18"/>
      <c r="J22" s="19"/>
    </row>
    <row r="23" spans="2:10" x14ac:dyDescent="0.25">
      <c r="B23" s="7">
        <v>45981</v>
      </c>
      <c r="C23" s="8">
        <v>139</v>
      </c>
      <c r="D23" s="9"/>
      <c r="E23" s="10">
        <v>19.399999999999999</v>
      </c>
      <c r="F23" s="40">
        <f t="shared" si="0"/>
        <v>2696.6</v>
      </c>
      <c r="G23" s="20"/>
      <c r="H23" s="17"/>
      <c r="I23" s="18"/>
      <c r="J23" s="19"/>
    </row>
    <row r="24" spans="2:10" x14ac:dyDescent="0.25">
      <c r="B24" s="7">
        <v>45982</v>
      </c>
      <c r="C24" s="8">
        <v>110</v>
      </c>
      <c r="D24" s="9"/>
      <c r="E24" s="10">
        <v>19.399999999999999</v>
      </c>
      <c r="F24" s="40">
        <f t="shared" si="0"/>
        <v>2134</v>
      </c>
      <c r="G24" s="20"/>
      <c r="H24" s="17"/>
      <c r="I24" s="18"/>
      <c r="J24" s="19"/>
    </row>
    <row r="25" spans="2:10" x14ac:dyDescent="0.25">
      <c r="B25" s="7">
        <v>45983</v>
      </c>
      <c r="C25" s="8">
        <v>136</v>
      </c>
      <c r="D25" s="9"/>
      <c r="E25" s="10">
        <v>19.399999999999999</v>
      </c>
      <c r="F25" s="40">
        <f t="shared" si="0"/>
        <v>2638.3999999999996</v>
      </c>
      <c r="G25" s="20"/>
      <c r="H25" s="17"/>
      <c r="I25" s="18"/>
      <c r="J25" s="19"/>
    </row>
    <row r="26" spans="2:10" x14ac:dyDescent="0.25">
      <c r="B26" s="7">
        <v>45984</v>
      </c>
      <c r="C26" s="8">
        <v>147</v>
      </c>
      <c r="D26" s="9"/>
      <c r="E26" s="10">
        <v>19.399999999999999</v>
      </c>
      <c r="F26" s="40">
        <f t="shared" si="0"/>
        <v>2851.7999999999997</v>
      </c>
      <c r="G26" s="20"/>
      <c r="H26" s="17"/>
      <c r="I26" s="18"/>
      <c r="J26" s="19"/>
    </row>
    <row r="27" spans="2:10" x14ac:dyDescent="0.25">
      <c r="B27" s="7">
        <v>45985</v>
      </c>
      <c r="C27" s="8">
        <v>121.5</v>
      </c>
      <c r="D27" s="9"/>
      <c r="E27" s="10">
        <v>19.399999999999999</v>
      </c>
      <c r="F27" s="40">
        <f t="shared" si="0"/>
        <v>2357.1</v>
      </c>
      <c r="G27" s="20"/>
      <c r="H27" s="17"/>
      <c r="I27" s="18"/>
      <c r="J27" s="19"/>
    </row>
    <row r="28" spans="2:10" x14ac:dyDescent="0.25">
      <c r="B28" s="7">
        <v>45986</v>
      </c>
      <c r="C28" s="8">
        <v>0</v>
      </c>
      <c r="D28" s="9"/>
      <c r="E28" s="10">
        <v>19.399999999999999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45987</v>
      </c>
      <c r="C29" s="8">
        <v>252.5</v>
      </c>
      <c r="D29" s="9"/>
      <c r="E29" s="10">
        <v>19.399999999999999</v>
      </c>
      <c r="F29" s="40">
        <f t="shared" si="0"/>
        <v>4898.5</v>
      </c>
      <c r="G29" s="20"/>
      <c r="H29" s="17"/>
      <c r="I29" s="18"/>
      <c r="J29" s="19"/>
    </row>
    <row r="30" spans="2:10" x14ac:dyDescent="0.25">
      <c r="B30" s="7">
        <v>45988</v>
      </c>
      <c r="C30" s="8">
        <v>137.5</v>
      </c>
      <c r="D30" s="9"/>
      <c r="E30" s="10">
        <v>19.399999999999999</v>
      </c>
      <c r="F30" s="40">
        <f t="shared" si="0"/>
        <v>2667.5</v>
      </c>
      <c r="G30" s="20"/>
      <c r="H30" s="17"/>
      <c r="I30" s="18"/>
      <c r="J30" s="19"/>
    </row>
    <row r="31" spans="2:10" x14ac:dyDescent="0.25">
      <c r="B31" s="7">
        <v>45989</v>
      </c>
      <c r="C31" s="8">
        <v>0</v>
      </c>
      <c r="D31" s="9"/>
      <c r="E31" s="10">
        <v>19.399999999999999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45990</v>
      </c>
      <c r="C32" s="8">
        <v>204</v>
      </c>
      <c r="D32" s="9"/>
      <c r="E32" s="10">
        <v>19.399999999999999</v>
      </c>
      <c r="F32" s="40">
        <f t="shared" si="0"/>
        <v>3957.6</v>
      </c>
      <c r="G32" s="20"/>
      <c r="H32" s="17"/>
      <c r="I32" s="18"/>
      <c r="J32" s="19"/>
    </row>
    <row r="33" spans="2:12" x14ac:dyDescent="0.25">
      <c r="B33" s="7">
        <v>45991</v>
      </c>
      <c r="C33" s="8">
        <v>123</v>
      </c>
      <c r="D33" s="9"/>
      <c r="E33" s="10">
        <v>19.399999999999999</v>
      </c>
      <c r="F33" s="40">
        <f t="shared" si="0"/>
        <v>2386.1999999999998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19.399999999999999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3672.5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100782.99655750001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71246.5</v>
      </c>
      <c r="L36" s="33">
        <f>J36-J4-J5-J6</f>
        <v>70463.500964999999</v>
      </c>
    </row>
    <row r="37" spans="2:12" x14ac:dyDescent="0.25">
      <c r="B37" s="27" t="s">
        <v>14</v>
      </c>
      <c r="C37" s="32">
        <f>C35</f>
        <v>3672.5</v>
      </c>
      <c r="D37" s="9">
        <f>D35/1.03</f>
        <v>0</v>
      </c>
      <c r="E37" s="10"/>
      <c r="F37" s="40">
        <f>SUM(F4:F36)</f>
        <v>71246.5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-29536.49655750001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173</v>
      </c>
      <c r="D4" s="9"/>
      <c r="E4" s="10">
        <v>19.600000000000001</v>
      </c>
      <c r="F4" s="40">
        <f>E4*C4</f>
        <v>3390.8</v>
      </c>
      <c r="G4" s="12"/>
      <c r="H4" s="13" t="s">
        <v>6</v>
      </c>
      <c r="I4" s="14">
        <v>0.01</v>
      </c>
      <c r="J4" s="15">
        <f>(F36+F37)*I4</f>
        <v>680.904</v>
      </c>
    </row>
    <row r="5" spans="2:29" x14ac:dyDescent="0.25">
      <c r="B5" s="7">
        <v>45993</v>
      </c>
      <c r="C5" s="8">
        <v>127</v>
      </c>
      <c r="D5" s="9"/>
      <c r="E5" s="10">
        <v>19.600000000000001</v>
      </c>
      <c r="F5" s="40">
        <f t="shared" ref="F5:F34" si="0">E5*C5</f>
        <v>2489.2000000000003</v>
      </c>
      <c r="G5" s="12"/>
      <c r="H5" s="13" t="s">
        <v>7</v>
      </c>
      <c r="I5" s="14">
        <v>1E-3</v>
      </c>
      <c r="J5" s="15">
        <f>(F36+F37-J4-J6)*I5</f>
        <v>67.409496000000004</v>
      </c>
    </row>
    <row r="6" spans="2:29" x14ac:dyDescent="0.25">
      <c r="B6" s="7">
        <v>45994</v>
      </c>
      <c r="C6" s="8">
        <v>121.5</v>
      </c>
      <c r="D6" s="9"/>
      <c r="E6" s="10">
        <v>19.600000000000001</v>
      </c>
      <c r="F6" s="40">
        <f t="shared" si="0"/>
        <v>2381.4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119</v>
      </c>
      <c r="D7" s="9"/>
      <c r="E7" s="10">
        <v>19.600000000000001</v>
      </c>
      <c r="F7" s="40">
        <f t="shared" si="0"/>
        <v>2332.4</v>
      </c>
      <c r="G7" s="12"/>
      <c r="H7" s="13" t="s">
        <v>9</v>
      </c>
      <c r="I7" s="14"/>
      <c r="J7" s="15">
        <f>'KASIM 2025'!J39*-1</f>
        <v>29536.49655750001</v>
      </c>
    </row>
    <row r="8" spans="2:29" x14ac:dyDescent="0.25">
      <c r="B8" s="7">
        <v>45996</v>
      </c>
      <c r="C8" s="8">
        <v>110</v>
      </c>
      <c r="D8" s="9"/>
      <c r="E8" s="10">
        <v>19.600000000000001</v>
      </c>
      <c r="F8" s="40">
        <f t="shared" si="0"/>
        <v>2156</v>
      </c>
      <c r="G8" s="16"/>
      <c r="H8" s="17"/>
      <c r="I8" s="18"/>
      <c r="J8" s="19"/>
    </row>
    <row r="9" spans="2:29" x14ac:dyDescent="0.25">
      <c r="B9" s="7">
        <v>45997</v>
      </c>
      <c r="C9" s="8">
        <v>67.5</v>
      </c>
      <c r="D9" s="9"/>
      <c r="E9" s="10">
        <v>19.600000000000001</v>
      </c>
      <c r="F9" s="40">
        <f t="shared" si="0"/>
        <v>1323</v>
      </c>
      <c r="G9" s="16"/>
      <c r="H9" s="17"/>
      <c r="I9" s="18"/>
      <c r="J9" s="19"/>
    </row>
    <row r="10" spans="2:29" x14ac:dyDescent="0.25">
      <c r="B10" s="7">
        <v>45998</v>
      </c>
      <c r="C10" s="8">
        <v>114.5</v>
      </c>
      <c r="D10" s="9"/>
      <c r="E10" s="10">
        <v>19.600000000000001</v>
      </c>
      <c r="F10" s="40">
        <f t="shared" si="0"/>
        <v>2244.2000000000003</v>
      </c>
      <c r="G10" s="16"/>
      <c r="H10" s="17"/>
      <c r="I10" s="18"/>
      <c r="J10" s="19"/>
    </row>
    <row r="11" spans="2:29" x14ac:dyDescent="0.25">
      <c r="B11" s="7">
        <v>45999</v>
      </c>
      <c r="C11" s="8">
        <v>175</v>
      </c>
      <c r="D11" s="9"/>
      <c r="E11" s="10">
        <v>19.600000000000001</v>
      </c>
      <c r="F11" s="40">
        <f t="shared" si="0"/>
        <v>3430.0000000000005</v>
      </c>
      <c r="G11" s="20"/>
      <c r="H11" s="17"/>
      <c r="I11" s="18"/>
      <c r="J11" s="19"/>
    </row>
    <row r="12" spans="2:29" x14ac:dyDescent="0.25">
      <c r="B12" s="7">
        <v>46000</v>
      </c>
      <c r="C12" s="8">
        <v>119</v>
      </c>
      <c r="D12" s="9"/>
      <c r="E12" s="10">
        <v>19.600000000000001</v>
      </c>
      <c r="F12" s="40">
        <f t="shared" si="0"/>
        <v>2332.4</v>
      </c>
      <c r="G12" s="16">
        <v>46036</v>
      </c>
      <c r="H12" s="17" t="s">
        <v>70</v>
      </c>
      <c r="I12" s="18"/>
      <c r="J12" s="19">
        <v>37118.43</v>
      </c>
    </row>
    <row r="13" spans="2:29" x14ac:dyDescent="0.25">
      <c r="B13" s="7">
        <v>46001</v>
      </c>
      <c r="C13" s="8">
        <v>137.5</v>
      </c>
      <c r="D13" s="9"/>
      <c r="E13" s="10">
        <v>19.600000000000001</v>
      </c>
      <c r="F13" s="40">
        <f t="shared" si="0"/>
        <v>2695</v>
      </c>
      <c r="G13" s="20"/>
      <c r="H13" s="17"/>
      <c r="I13" s="18"/>
      <c r="J13" s="19"/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>
        <v>237</v>
      </c>
      <c r="D15" s="9"/>
      <c r="E15" s="10">
        <v>19.600000000000001</v>
      </c>
      <c r="F15" s="40">
        <f t="shared" si="0"/>
        <v>4645.2000000000007</v>
      </c>
      <c r="G15" s="20"/>
      <c r="H15" s="17"/>
      <c r="I15" s="18"/>
      <c r="J15" s="19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46005</v>
      </c>
      <c r="C17" s="8">
        <v>222</v>
      </c>
      <c r="D17" s="9"/>
      <c r="E17" s="10">
        <v>19.600000000000001</v>
      </c>
      <c r="F17" s="40">
        <f t="shared" si="0"/>
        <v>4351.2000000000007</v>
      </c>
      <c r="G17" s="20"/>
      <c r="H17" s="17"/>
      <c r="I17" s="18"/>
      <c r="J17" s="19"/>
    </row>
    <row r="18" spans="2:10" x14ac:dyDescent="0.25">
      <c r="B18" s="7">
        <v>46006</v>
      </c>
      <c r="C18" s="8">
        <v>107</v>
      </c>
      <c r="D18" s="9"/>
      <c r="E18" s="10">
        <v>19.600000000000001</v>
      </c>
      <c r="F18" s="40">
        <f t="shared" si="0"/>
        <v>2097.2000000000003</v>
      </c>
      <c r="G18" s="20"/>
      <c r="H18" s="17"/>
      <c r="I18" s="18"/>
      <c r="J18" s="19"/>
    </row>
    <row r="19" spans="2:10" x14ac:dyDescent="0.25">
      <c r="B19" s="7">
        <v>46007</v>
      </c>
      <c r="C19" s="8">
        <v>128</v>
      </c>
      <c r="D19" s="9"/>
      <c r="E19" s="10">
        <v>19.600000000000001</v>
      </c>
      <c r="F19" s="40">
        <f t="shared" si="0"/>
        <v>2508.8000000000002</v>
      </c>
      <c r="G19" s="20"/>
      <c r="H19" s="17"/>
      <c r="I19" s="18"/>
      <c r="J19" s="19"/>
    </row>
    <row r="20" spans="2:10" x14ac:dyDescent="0.25">
      <c r="B20" s="7">
        <v>46008</v>
      </c>
      <c r="C20" s="8">
        <v>103.5</v>
      </c>
      <c r="D20" s="9"/>
      <c r="E20" s="10">
        <v>19.600000000000001</v>
      </c>
      <c r="F20" s="40">
        <f t="shared" si="0"/>
        <v>2028.6000000000001</v>
      </c>
      <c r="G20" s="20"/>
      <c r="H20" s="17"/>
      <c r="I20" s="18"/>
      <c r="J20" s="19"/>
    </row>
    <row r="21" spans="2:10" x14ac:dyDescent="0.25">
      <c r="B21" s="7">
        <v>46009</v>
      </c>
      <c r="C21" s="8">
        <v>124.5</v>
      </c>
      <c r="D21" s="9"/>
      <c r="E21" s="10">
        <v>19.600000000000001</v>
      </c>
      <c r="F21" s="40">
        <f t="shared" si="0"/>
        <v>2440.2000000000003</v>
      </c>
      <c r="G21" s="20"/>
      <c r="H21" s="17"/>
      <c r="I21" s="18"/>
      <c r="J21" s="19"/>
    </row>
    <row r="22" spans="2:10" x14ac:dyDescent="0.25">
      <c r="B22" s="7">
        <v>46010</v>
      </c>
      <c r="C22" s="8">
        <v>115</v>
      </c>
      <c r="D22" s="9"/>
      <c r="E22" s="10">
        <v>19.600000000000001</v>
      </c>
      <c r="F22" s="40">
        <f t="shared" si="0"/>
        <v>2254</v>
      </c>
      <c r="G22" s="20"/>
      <c r="H22" s="17"/>
      <c r="I22" s="18"/>
      <c r="J22" s="19"/>
    </row>
    <row r="23" spans="2:10" x14ac:dyDescent="0.25">
      <c r="B23" s="7">
        <v>46011</v>
      </c>
      <c r="C23" s="8">
        <v>0</v>
      </c>
      <c r="D23" s="9"/>
      <c r="E23" s="10">
        <v>19.600000000000001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46012</v>
      </c>
      <c r="C24" s="8">
        <v>212.5</v>
      </c>
      <c r="D24" s="9"/>
      <c r="E24" s="10">
        <v>19.600000000000001</v>
      </c>
      <c r="F24" s="40">
        <f t="shared" si="0"/>
        <v>4165</v>
      </c>
      <c r="G24" s="20"/>
      <c r="H24" s="17"/>
      <c r="I24" s="18"/>
      <c r="J24" s="19"/>
    </row>
    <row r="25" spans="2:10" x14ac:dyDescent="0.25">
      <c r="B25" s="7">
        <v>46013</v>
      </c>
      <c r="C25" s="8">
        <v>85</v>
      </c>
      <c r="D25" s="9"/>
      <c r="E25" s="10">
        <v>19.600000000000001</v>
      </c>
      <c r="F25" s="40">
        <f t="shared" si="0"/>
        <v>1666.0000000000002</v>
      </c>
      <c r="G25" s="20"/>
      <c r="H25" s="17"/>
      <c r="I25" s="18"/>
      <c r="J25" s="19"/>
    </row>
    <row r="26" spans="2:10" x14ac:dyDescent="0.25">
      <c r="B26" s="7">
        <v>46014</v>
      </c>
      <c r="C26" s="8">
        <v>105</v>
      </c>
      <c r="D26" s="9"/>
      <c r="E26" s="10">
        <v>19.600000000000001</v>
      </c>
      <c r="F26" s="40">
        <f t="shared" si="0"/>
        <v>2058</v>
      </c>
      <c r="G26" s="20"/>
      <c r="H26" s="17"/>
      <c r="I26" s="18"/>
      <c r="J26" s="19"/>
    </row>
    <row r="27" spans="2:10" x14ac:dyDescent="0.25">
      <c r="B27" s="7">
        <v>46015</v>
      </c>
      <c r="C27" s="8">
        <v>59</v>
      </c>
      <c r="D27" s="9"/>
      <c r="E27" s="10">
        <v>19.600000000000001</v>
      </c>
      <c r="F27" s="40">
        <f t="shared" si="0"/>
        <v>1156.4000000000001</v>
      </c>
      <c r="G27" s="20"/>
      <c r="H27" s="17"/>
      <c r="I27" s="18"/>
      <c r="J27" s="19"/>
    </row>
    <row r="28" spans="2:10" x14ac:dyDescent="0.25">
      <c r="B28" s="7">
        <v>46016</v>
      </c>
      <c r="C28" s="8">
        <v>145</v>
      </c>
      <c r="D28" s="9"/>
      <c r="E28" s="10">
        <v>19.600000000000001</v>
      </c>
      <c r="F28" s="40">
        <f t="shared" si="0"/>
        <v>2842</v>
      </c>
      <c r="G28" s="20"/>
      <c r="H28" s="17"/>
      <c r="I28" s="18"/>
      <c r="J28" s="19"/>
    </row>
    <row r="29" spans="2:10" x14ac:dyDescent="0.25">
      <c r="B29" s="7">
        <v>46017</v>
      </c>
      <c r="C29" s="8">
        <v>121</v>
      </c>
      <c r="D29" s="9"/>
      <c r="E29" s="10">
        <v>19.600000000000001</v>
      </c>
      <c r="F29" s="40">
        <f t="shared" si="0"/>
        <v>2371.6000000000004</v>
      </c>
      <c r="G29" s="20"/>
      <c r="H29" s="17"/>
      <c r="I29" s="18"/>
      <c r="J29" s="19"/>
    </row>
    <row r="30" spans="2:10" x14ac:dyDescent="0.25">
      <c r="B30" s="7">
        <v>46018</v>
      </c>
      <c r="C30" s="8">
        <v>0</v>
      </c>
      <c r="D30" s="9"/>
      <c r="E30" s="10">
        <v>19.600000000000001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46019</v>
      </c>
      <c r="C31" s="8">
        <v>212.5</v>
      </c>
      <c r="D31" s="9"/>
      <c r="E31" s="10">
        <v>19.600000000000001</v>
      </c>
      <c r="F31" s="40">
        <f t="shared" si="0"/>
        <v>4165</v>
      </c>
      <c r="G31" s="20"/>
      <c r="H31" s="17"/>
      <c r="I31" s="18"/>
      <c r="J31" s="19"/>
    </row>
    <row r="32" spans="2:10" x14ac:dyDescent="0.25">
      <c r="B32" s="7">
        <v>46020</v>
      </c>
      <c r="C32" s="8">
        <v>0</v>
      </c>
      <c r="D32" s="9"/>
      <c r="E32" s="10">
        <v>19.600000000000001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46021</v>
      </c>
      <c r="C33" s="8">
        <v>233</v>
      </c>
      <c r="D33" s="9"/>
      <c r="E33" s="10">
        <v>19.600000000000001</v>
      </c>
      <c r="F33" s="40">
        <f t="shared" si="0"/>
        <v>4566.8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0</v>
      </c>
      <c r="D34" s="55"/>
      <c r="E34" s="10">
        <v>19.600000000000001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3474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67403.240053500005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68090.399999999994</v>
      </c>
      <c r="L36" s="33">
        <f>J36-J4-J5-J6</f>
        <v>67342.086504000006</v>
      </c>
    </row>
    <row r="37" spans="2:12" x14ac:dyDescent="0.25">
      <c r="B37" s="27" t="s">
        <v>14</v>
      </c>
      <c r="C37" s="32">
        <f>C35</f>
        <v>3474</v>
      </c>
      <c r="D37" s="9">
        <f>D35/1.03</f>
        <v>0</v>
      </c>
      <c r="E37" s="10"/>
      <c r="F37" s="40">
        <f>SUM(F4:F36)</f>
        <v>68090.399999999994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687.15994649998902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31220-6AF1-4D9E-B9E1-32F8F4CBF801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197.5</v>
      </c>
      <c r="D4" s="9"/>
      <c r="E4" s="10">
        <v>20.5</v>
      </c>
      <c r="F4" s="40">
        <f>E4*C4</f>
        <v>4048.75</v>
      </c>
      <c r="G4" s="12"/>
      <c r="H4" s="13" t="s">
        <v>6</v>
      </c>
      <c r="I4" s="14">
        <v>0.01</v>
      </c>
      <c r="J4" s="15">
        <f>(F36+F37)*I4</f>
        <v>731.61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72.429389999999998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298</v>
      </c>
      <c r="D7" s="9"/>
      <c r="E7" s="10">
        <v>20.5</v>
      </c>
      <c r="F7" s="40">
        <f t="shared" si="0"/>
        <v>6109</v>
      </c>
      <c r="G7" s="12"/>
      <c r="H7" s="13" t="s">
        <v>9</v>
      </c>
      <c r="I7" s="14"/>
      <c r="J7" s="15">
        <f>'ARALIK 2025'!J39*-1</f>
        <v>-687.15994649998902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>
        <v>283</v>
      </c>
      <c r="D9" s="9"/>
      <c r="E9" s="10">
        <v>20.5</v>
      </c>
      <c r="F9" s="40">
        <f t="shared" si="0"/>
        <v>5801.5</v>
      </c>
      <c r="G9" s="16"/>
      <c r="H9" s="17"/>
      <c r="I9" s="18"/>
      <c r="J9" s="19"/>
    </row>
    <row r="10" spans="2:29" x14ac:dyDescent="0.25">
      <c r="B10" s="7">
        <v>46029</v>
      </c>
      <c r="C10" s="8">
        <v>0</v>
      </c>
      <c r="D10" s="9"/>
      <c r="E10" s="10">
        <v>20.5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>
        <v>258.5</v>
      </c>
      <c r="D11" s="9"/>
      <c r="E11" s="10">
        <v>20.5</v>
      </c>
      <c r="F11" s="40">
        <f t="shared" si="0"/>
        <v>5299.25</v>
      </c>
      <c r="G11" s="16">
        <v>46038</v>
      </c>
      <c r="H11" s="17" t="s">
        <v>71</v>
      </c>
      <c r="I11" s="18"/>
      <c r="J11" s="19">
        <v>100000</v>
      </c>
    </row>
    <row r="12" spans="2:29" x14ac:dyDescent="0.25">
      <c r="B12" s="7">
        <v>46031</v>
      </c>
      <c r="C12" s="8">
        <v>0</v>
      </c>
      <c r="D12" s="9"/>
      <c r="E12" s="10">
        <v>20.5</v>
      </c>
      <c r="F12" s="40">
        <f t="shared" si="0"/>
        <v>0</v>
      </c>
      <c r="G12" s="16">
        <v>46038</v>
      </c>
      <c r="H12" s="17" t="s">
        <v>71</v>
      </c>
      <c r="I12" s="18"/>
      <c r="J12" s="19">
        <v>40000</v>
      </c>
    </row>
    <row r="13" spans="2:29" x14ac:dyDescent="0.25">
      <c r="B13" s="7">
        <v>46032</v>
      </c>
      <c r="C13" s="8">
        <v>0</v>
      </c>
      <c r="D13" s="9"/>
      <c r="E13" s="10">
        <v>20.5</v>
      </c>
      <c r="F13" s="40">
        <f t="shared" si="0"/>
        <v>0</v>
      </c>
      <c r="G13" s="16">
        <v>46038</v>
      </c>
      <c r="H13" s="17" t="s">
        <v>71</v>
      </c>
      <c r="I13" s="18"/>
      <c r="J13" s="19">
        <v>100000</v>
      </c>
    </row>
    <row r="14" spans="2:29" x14ac:dyDescent="0.25">
      <c r="B14" s="7">
        <v>46033</v>
      </c>
      <c r="C14" s="8">
        <v>218</v>
      </c>
      <c r="D14" s="9"/>
      <c r="E14" s="10">
        <v>20.5</v>
      </c>
      <c r="F14" s="40">
        <f t="shared" si="0"/>
        <v>4469</v>
      </c>
      <c r="G14" s="16">
        <v>46038</v>
      </c>
      <c r="H14" s="17" t="s">
        <v>71</v>
      </c>
      <c r="I14" s="18"/>
      <c r="J14" s="19">
        <v>31000</v>
      </c>
    </row>
    <row r="15" spans="2:29" x14ac:dyDescent="0.25">
      <c r="B15" s="7">
        <v>46034</v>
      </c>
      <c r="C15" s="8">
        <v>280.5</v>
      </c>
      <c r="D15" s="9"/>
      <c r="E15" s="10">
        <v>20.5</v>
      </c>
      <c r="F15" s="40">
        <f t="shared" si="0"/>
        <v>5750.25</v>
      </c>
      <c r="G15" s="20"/>
      <c r="H15" s="17"/>
      <c r="I15" s="18"/>
      <c r="J15" s="19"/>
    </row>
    <row r="16" spans="2:29" x14ac:dyDescent="0.25">
      <c r="B16" s="7">
        <v>46035</v>
      </c>
      <c r="C16" s="8">
        <v>0</v>
      </c>
      <c r="D16" s="9"/>
      <c r="E16" s="10">
        <v>20.5</v>
      </c>
      <c r="F16" s="40">
        <f t="shared" si="0"/>
        <v>0</v>
      </c>
      <c r="G16" s="16">
        <v>46041</v>
      </c>
      <c r="H16" s="17" t="s">
        <v>72</v>
      </c>
      <c r="I16" s="18"/>
      <c r="J16" s="19">
        <v>-112320</v>
      </c>
    </row>
    <row r="17" spans="2:10" x14ac:dyDescent="0.25">
      <c r="B17" s="7">
        <v>46036</v>
      </c>
      <c r="C17" s="8">
        <v>210</v>
      </c>
      <c r="D17" s="9"/>
      <c r="E17" s="10">
        <v>20.5</v>
      </c>
      <c r="F17" s="40">
        <f t="shared" si="0"/>
        <v>4305</v>
      </c>
      <c r="G17" s="20"/>
      <c r="H17" s="17"/>
      <c r="I17" s="18"/>
      <c r="J17" s="19"/>
    </row>
    <row r="18" spans="2:10" x14ac:dyDescent="0.25">
      <c r="B18" s="7">
        <v>46037</v>
      </c>
      <c r="C18" s="8">
        <v>0</v>
      </c>
      <c r="D18" s="9"/>
      <c r="E18" s="10">
        <v>20.5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>
        <v>234</v>
      </c>
      <c r="D19" s="9"/>
      <c r="E19" s="10">
        <v>20.5</v>
      </c>
      <c r="F19" s="40">
        <f t="shared" si="0"/>
        <v>4797</v>
      </c>
      <c r="G19" s="20"/>
      <c r="H19" s="17"/>
      <c r="I19" s="18"/>
      <c r="J19" s="19"/>
    </row>
    <row r="20" spans="2:10" x14ac:dyDescent="0.25">
      <c r="B20" s="7">
        <v>46039</v>
      </c>
      <c r="C20" s="8">
        <v>0</v>
      </c>
      <c r="D20" s="9"/>
      <c r="E20" s="10">
        <v>20.5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>
        <v>211.5</v>
      </c>
      <c r="D21" s="9"/>
      <c r="E21" s="10">
        <v>20.5</v>
      </c>
      <c r="F21" s="40">
        <f t="shared" si="0"/>
        <v>4335.75</v>
      </c>
      <c r="G21" s="20"/>
      <c r="H21" s="17"/>
      <c r="I21" s="18"/>
      <c r="J21" s="19"/>
    </row>
    <row r="22" spans="2:10" x14ac:dyDescent="0.25">
      <c r="B22" s="7">
        <v>46041</v>
      </c>
      <c r="C22" s="8">
        <v>0</v>
      </c>
      <c r="D22" s="9"/>
      <c r="E22" s="10">
        <v>20.5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>
        <v>179</v>
      </c>
      <c r="D23" s="9"/>
      <c r="E23" s="10">
        <v>20.5</v>
      </c>
      <c r="F23" s="40">
        <f t="shared" si="0"/>
        <v>3669.5</v>
      </c>
      <c r="G23" s="20"/>
      <c r="H23" s="17"/>
      <c r="I23" s="18"/>
      <c r="J23" s="19"/>
    </row>
    <row r="24" spans="2:10" x14ac:dyDescent="0.25">
      <c r="B24" s="7">
        <v>46043</v>
      </c>
      <c r="C24" s="8">
        <v>0</v>
      </c>
      <c r="D24" s="9"/>
      <c r="E24" s="10">
        <v>20.5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>
        <v>241.5</v>
      </c>
      <c r="D25" s="9"/>
      <c r="E25" s="10">
        <v>24</v>
      </c>
      <c r="F25" s="40">
        <f t="shared" si="0"/>
        <v>5796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184</v>
      </c>
      <c r="D27" s="9"/>
      <c r="E27" s="10">
        <v>24</v>
      </c>
      <c r="F27" s="40">
        <f t="shared" si="0"/>
        <v>4416</v>
      </c>
      <c r="G27" s="20"/>
      <c r="H27" s="17"/>
      <c r="I27" s="18"/>
      <c r="J27" s="19"/>
    </row>
    <row r="28" spans="2:10" x14ac:dyDescent="0.25">
      <c r="B28" s="7">
        <v>46047</v>
      </c>
      <c r="C28" s="8">
        <v>0</v>
      </c>
      <c r="D28" s="9"/>
      <c r="E28" s="10">
        <v>24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>
        <v>184.5</v>
      </c>
      <c r="D29" s="9"/>
      <c r="E29" s="10">
        <v>24</v>
      </c>
      <c r="F29" s="40">
        <f t="shared" si="0"/>
        <v>4428</v>
      </c>
      <c r="G29" s="20"/>
      <c r="H29" s="17"/>
      <c r="I29" s="18"/>
      <c r="J29" s="19"/>
    </row>
    <row r="30" spans="2:10" x14ac:dyDescent="0.25">
      <c r="B30" s="7">
        <v>46049</v>
      </c>
      <c r="C30" s="8">
        <v>0</v>
      </c>
      <c r="D30" s="9"/>
      <c r="E30" s="10">
        <v>24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>
        <v>160</v>
      </c>
      <c r="D31" s="9"/>
      <c r="E31" s="10">
        <v>24</v>
      </c>
      <c r="F31" s="40">
        <f t="shared" si="0"/>
        <v>3840</v>
      </c>
      <c r="G31" s="20"/>
      <c r="H31" s="17"/>
      <c r="I31" s="18"/>
      <c r="J31" s="19"/>
    </row>
    <row r="32" spans="2:10" x14ac:dyDescent="0.25">
      <c r="B32" s="7">
        <v>46051</v>
      </c>
      <c r="C32" s="8">
        <v>0</v>
      </c>
      <c r="D32" s="9"/>
      <c r="E32" s="10">
        <v>24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>
        <v>254</v>
      </c>
      <c r="D33" s="9"/>
      <c r="E33" s="10">
        <v>24</v>
      </c>
      <c r="F33" s="40">
        <f t="shared" si="0"/>
        <v>6096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0</v>
      </c>
      <c r="D34" s="55"/>
      <c r="E34" s="10">
        <v>24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3394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158796.87944350002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73161</v>
      </c>
      <c r="L36" s="33">
        <f>J36-J4-J5-J6</f>
        <v>72356.960609999995</v>
      </c>
    </row>
    <row r="37" spans="2:12" x14ac:dyDescent="0.25">
      <c r="B37" s="27" t="s">
        <v>14</v>
      </c>
      <c r="C37" s="32">
        <f>C35</f>
        <v>3394</v>
      </c>
      <c r="D37" s="9">
        <f>D35/1.03</f>
        <v>0</v>
      </c>
      <c r="E37" s="10"/>
      <c r="F37" s="40">
        <f>SUM(F4:F36)</f>
        <v>73161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-85635.879443500016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B2B5-75E0-489B-B755-42F528DFDAA0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201</v>
      </c>
      <c r="D4" s="9"/>
      <c r="E4" s="10">
        <v>24.5</v>
      </c>
      <c r="F4" s="40">
        <f>E4*C4</f>
        <v>4924.5</v>
      </c>
      <c r="G4" s="12"/>
      <c r="H4" s="13" t="s">
        <v>6</v>
      </c>
      <c r="I4" s="14">
        <v>0.01</v>
      </c>
      <c r="J4" s="15">
        <f>(F36+F37)*I4</f>
        <v>622.91250000000002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61.6683375</v>
      </c>
    </row>
    <row r="6" spans="2:29" x14ac:dyDescent="0.25">
      <c r="B6" s="7">
        <v>46056</v>
      </c>
      <c r="C6" s="8">
        <v>152.5</v>
      </c>
      <c r="D6" s="9"/>
      <c r="E6" s="10">
        <v>24.5</v>
      </c>
      <c r="F6" s="40">
        <f t="shared" si="0"/>
        <v>3736.25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0</v>
      </c>
      <c r="D7" s="9"/>
      <c r="E7" s="10">
        <v>24.5</v>
      </c>
      <c r="F7" s="40">
        <f t="shared" si="0"/>
        <v>0</v>
      </c>
      <c r="G7" s="12"/>
      <c r="H7" s="13" t="s">
        <v>9</v>
      </c>
      <c r="I7" s="14"/>
      <c r="J7" s="15">
        <f>'OCAK 2026'!J39*-1</f>
        <v>85635.879443500016</v>
      </c>
    </row>
    <row r="8" spans="2:29" x14ac:dyDescent="0.25">
      <c r="B8" s="7">
        <v>46058</v>
      </c>
      <c r="C8" s="8">
        <v>250</v>
      </c>
      <c r="D8" s="9"/>
      <c r="E8" s="10">
        <v>24.5</v>
      </c>
      <c r="F8" s="40">
        <f t="shared" si="0"/>
        <v>6125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24.5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>
        <v>211</v>
      </c>
      <c r="D10" s="9"/>
      <c r="E10" s="10">
        <v>24.5</v>
      </c>
      <c r="F10" s="40">
        <f t="shared" si="0"/>
        <v>5169.5</v>
      </c>
      <c r="G10" s="16"/>
      <c r="H10" s="17"/>
      <c r="I10" s="18"/>
      <c r="J10" s="19"/>
    </row>
    <row r="11" spans="2:29" x14ac:dyDescent="0.25">
      <c r="B11" s="7">
        <v>46061</v>
      </c>
      <c r="C11" s="8">
        <v>0</v>
      </c>
      <c r="D11" s="9"/>
      <c r="E11" s="10">
        <v>24.5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46062</v>
      </c>
      <c r="C12" s="8">
        <v>125</v>
      </c>
      <c r="D12" s="9"/>
      <c r="E12" s="10">
        <v>24.5</v>
      </c>
      <c r="F12" s="40">
        <f t="shared" si="0"/>
        <v>3062.5</v>
      </c>
      <c r="G12" s="16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24.5</v>
      </c>
      <c r="F13" s="40">
        <f t="shared" si="0"/>
        <v>0</v>
      </c>
      <c r="G13" s="16"/>
      <c r="H13" s="17"/>
      <c r="I13" s="18"/>
      <c r="J13" s="19"/>
    </row>
    <row r="14" spans="2:29" x14ac:dyDescent="0.25">
      <c r="B14" s="7">
        <v>46064</v>
      </c>
      <c r="C14" s="8">
        <v>148</v>
      </c>
      <c r="D14" s="9"/>
      <c r="E14" s="10">
        <v>24.5</v>
      </c>
      <c r="F14" s="40">
        <f t="shared" si="0"/>
        <v>3626</v>
      </c>
      <c r="G14" s="16"/>
      <c r="H14" s="17"/>
      <c r="I14" s="18"/>
      <c r="J14" s="19"/>
    </row>
    <row r="15" spans="2:29" x14ac:dyDescent="0.25">
      <c r="B15" s="7">
        <v>46065</v>
      </c>
      <c r="C15" s="8">
        <v>0</v>
      </c>
      <c r="D15" s="9"/>
      <c r="E15" s="10">
        <v>24.5</v>
      </c>
      <c r="F15" s="40">
        <f t="shared" si="0"/>
        <v>0</v>
      </c>
      <c r="G15" s="16">
        <v>46085</v>
      </c>
      <c r="H15" s="17" t="s">
        <v>70</v>
      </c>
      <c r="I15" s="18"/>
      <c r="J15" s="19">
        <v>140000</v>
      </c>
    </row>
    <row r="16" spans="2:29" x14ac:dyDescent="0.25">
      <c r="B16" s="7">
        <v>46066</v>
      </c>
      <c r="C16" s="8">
        <v>203</v>
      </c>
      <c r="D16" s="9"/>
      <c r="E16" s="10">
        <v>24.5</v>
      </c>
      <c r="F16" s="40">
        <f t="shared" si="0"/>
        <v>4973.5</v>
      </c>
      <c r="G16" s="16">
        <v>46085</v>
      </c>
      <c r="H16" s="17" t="s">
        <v>71</v>
      </c>
      <c r="I16" s="18"/>
      <c r="J16" s="19">
        <v>140000</v>
      </c>
    </row>
    <row r="17" spans="2:10" x14ac:dyDescent="0.25">
      <c r="B17" s="7">
        <v>46067</v>
      </c>
      <c r="C17" s="8">
        <v>0</v>
      </c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>
        <v>161.5</v>
      </c>
      <c r="D18" s="9"/>
      <c r="E18" s="10">
        <v>24.5</v>
      </c>
      <c r="F18" s="40">
        <f t="shared" si="0"/>
        <v>3956.75</v>
      </c>
      <c r="G18" s="16">
        <v>46086</v>
      </c>
      <c r="H18" s="17" t="s">
        <v>73</v>
      </c>
      <c r="I18" s="18"/>
      <c r="J18" s="19">
        <v>-140000</v>
      </c>
    </row>
    <row r="19" spans="2:10" x14ac:dyDescent="0.25">
      <c r="B19" s="7">
        <v>46069</v>
      </c>
      <c r="C19" s="8">
        <v>0</v>
      </c>
      <c r="D19" s="9"/>
      <c r="E19" s="10">
        <v>24.5</v>
      </c>
      <c r="F19" s="40">
        <f t="shared" si="0"/>
        <v>0</v>
      </c>
      <c r="G19" s="16">
        <v>46087</v>
      </c>
      <c r="H19" s="17" t="s">
        <v>73</v>
      </c>
      <c r="I19" s="18"/>
      <c r="J19" s="19">
        <v>-140000</v>
      </c>
    </row>
    <row r="20" spans="2:10" x14ac:dyDescent="0.25">
      <c r="B20" s="7">
        <v>46070</v>
      </c>
      <c r="C20" s="8">
        <v>186</v>
      </c>
      <c r="D20" s="9"/>
      <c r="E20" s="10">
        <v>24.5</v>
      </c>
      <c r="F20" s="40">
        <f t="shared" si="0"/>
        <v>4557</v>
      </c>
      <c r="G20" s="20"/>
      <c r="H20" s="17"/>
      <c r="I20" s="18"/>
      <c r="J20" s="19"/>
    </row>
    <row r="21" spans="2:10" x14ac:dyDescent="0.25">
      <c r="B21" s="7">
        <v>46071</v>
      </c>
      <c r="C21" s="8">
        <v>0</v>
      </c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>
        <v>164</v>
      </c>
      <c r="D22" s="9"/>
      <c r="E22" s="10">
        <v>24.5</v>
      </c>
      <c r="F22" s="40">
        <f t="shared" si="0"/>
        <v>4018</v>
      </c>
      <c r="G22" s="20"/>
      <c r="H22" s="17"/>
      <c r="I22" s="18"/>
      <c r="J22" s="19"/>
    </row>
    <row r="23" spans="2:10" x14ac:dyDescent="0.25">
      <c r="B23" s="7">
        <v>46073</v>
      </c>
      <c r="C23" s="8">
        <v>0</v>
      </c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>
        <v>169</v>
      </c>
      <c r="D24" s="9"/>
      <c r="E24" s="10">
        <v>24.5</v>
      </c>
      <c r="F24" s="40">
        <f t="shared" si="0"/>
        <v>4140.5</v>
      </c>
      <c r="G24" s="20"/>
      <c r="H24" s="17"/>
      <c r="I24" s="18"/>
      <c r="J24" s="19"/>
    </row>
    <row r="25" spans="2:10" x14ac:dyDescent="0.25">
      <c r="B25" s="7">
        <v>46075</v>
      </c>
      <c r="C25" s="8">
        <v>0</v>
      </c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>
        <v>175</v>
      </c>
      <c r="D26" s="9"/>
      <c r="E26" s="10">
        <v>24.5</v>
      </c>
      <c r="F26" s="40">
        <f t="shared" si="0"/>
        <v>4287.5</v>
      </c>
      <c r="G26" s="20"/>
      <c r="H26" s="17"/>
      <c r="I26" s="18"/>
      <c r="J26" s="19"/>
    </row>
    <row r="27" spans="2:10" x14ac:dyDescent="0.25">
      <c r="B27" s="7">
        <v>46077</v>
      </c>
      <c r="C27" s="8">
        <v>0</v>
      </c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>
        <v>162</v>
      </c>
      <c r="D28" s="9"/>
      <c r="E28" s="10">
        <v>24.5</v>
      </c>
      <c r="F28" s="40">
        <f t="shared" si="0"/>
        <v>3969</v>
      </c>
      <c r="G28" s="20"/>
      <c r="H28" s="17"/>
      <c r="I28" s="18"/>
      <c r="J28" s="19"/>
    </row>
    <row r="29" spans="2:10" x14ac:dyDescent="0.25">
      <c r="B29" s="7">
        <v>46079</v>
      </c>
      <c r="C29" s="8">
        <v>98.5</v>
      </c>
      <c r="D29" s="9"/>
      <c r="E29" s="10">
        <v>24.5</v>
      </c>
      <c r="F29" s="40">
        <f t="shared" si="0"/>
        <v>2413.25</v>
      </c>
      <c r="G29" s="20"/>
      <c r="H29" s="17"/>
      <c r="I29" s="18"/>
      <c r="J29" s="19"/>
    </row>
    <row r="30" spans="2:10" x14ac:dyDescent="0.25">
      <c r="B30" s="7">
        <v>46080</v>
      </c>
      <c r="C30" s="8">
        <v>0</v>
      </c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>
        <v>136</v>
      </c>
      <c r="D31" s="9"/>
      <c r="E31" s="10">
        <v>24.5</v>
      </c>
      <c r="F31" s="40">
        <f t="shared" si="0"/>
        <v>3332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2542.5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86320.460281000007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62291.25</v>
      </c>
      <c r="L36" s="33">
        <f>J36-J4-J5-J6</f>
        <v>61606.669162500002</v>
      </c>
    </row>
    <row r="37" spans="2:12" x14ac:dyDescent="0.25">
      <c r="B37" s="27" t="s">
        <v>14</v>
      </c>
      <c r="C37" s="32">
        <f>C35</f>
        <v>2542.5</v>
      </c>
      <c r="D37" s="9">
        <f>D35/1.03</f>
        <v>0</v>
      </c>
      <c r="E37" s="10"/>
      <c r="F37" s="40">
        <f>SUM(F4:F36)</f>
        <v>62291.25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-24029.210281000007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5532-70E8-4E9B-B40E-09989F4DC196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856.39750000000004</v>
      </c>
    </row>
    <row r="5" spans="2:29" x14ac:dyDescent="0.25">
      <c r="B5" s="7">
        <v>46083</v>
      </c>
      <c r="C5" s="8">
        <v>190</v>
      </c>
      <c r="D5" s="9"/>
      <c r="E5" s="10">
        <v>24.5</v>
      </c>
      <c r="F5" s="40">
        <f t="shared" ref="F5:F34" si="0">E5*C5</f>
        <v>4655</v>
      </c>
      <c r="G5" s="12"/>
      <c r="H5" s="13" t="s">
        <v>7</v>
      </c>
      <c r="I5" s="14">
        <v>1E-3</v>
      </c>
      <c r="J5" s="15">
        <f>(F36+F37-J4-J6)*I5</f>
        <v>84.783352499999992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168</v>
      </c>
      <c r="D7" s="9"/>
      <c r="E7" s="10">
        <v>24.5</v>
      </c>
      <c r="F7" s="40">
        <f t="shared" si="0"/>
        <v>4116</v>
      </c>
      <c r="G7" s="12"/>
      <c r="H7" s="13" t="s">
        <v>9</v>
      </c>
      <c r="I7" s="14"/>
      <c r="J7" s="15">
        <f>'ŞUBAT 2026'!J39*-1</f>
        <v>24029.210281000007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>
        <v>289.5</v>
      </c>
      <c r="D9" s="9"/>
      <c r="E9" s="10">
        <v>24.5</v>
      </c>
      <c r="F9" s="40">
        <f t="shared" si="0"/>
        <v>7092.75</v>
      </c>
      <c r="G9" s="16"/>
      <c r="H9" s="17"/>
      <c r="I9" s="18"/>
      <c r="J9" s="19"/>
    </row>
    <row r="10" spans="2:29" x14ac:dyDescent="0.25">
      <c r="B10" s="7">
        <v>46088</v>
      </c>
      <c r="C10" s="8">
        <v>0</v>
      </c>
      <c r="D10" s="9"/>
      <c r="E10" s="10">
        <v>24.5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>
        <v>162</v>
      </c>
      <c r="D11" s="9"/>
      <c r="E11" s="10">
        <v>24.5</v>
      </c>
      <c r="F11" s="40">
        <f t="shared" si="0"/>
        <v>3969</v>
      </c>
      <c r="G11" s="16"/>
      <c r="H11" s="17"/>
      <c r="I11" s="18"/>
      <c r="J11" s="19"/>
    </row>
    <row r="12" spans="2:29" x14ac:dyDescent="0.25">
      <c r="B12" s="7">
        <v>46090</v>
      </c>
      <c r="C12" s="8">
        <v>0</v>
      </c>
      <c r="D12" s="9"/>
      <c r="E12" s="10">
        <v>24.5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46091</v>
      </c>
      <c r="C13" s="8">
        <v>10</v>
      </c>
      <c r="D13" s="9"/>
      <c r="E13" s="10">
        <v>24.5</v>
      </c>
      <c r="F13" s="40">
        <f t="shared" si="0"/>
        <v>245</v>
      </c>
      <c r="G13" s="16"/>
      <c r="H13" s="17"/>
      <c r="I13" s="18"/>
      <c r="J13" s="19"/>
    </row>
    <row r="14" spans="2:29" x14ac:dyDescent="0.25">
      <c r="B14" s="7">
        <v>46092</v>
      </c>
      <c r="C14" s="8">
        <v>319</v>
      </c>
      <c r="D14" s="9"/>
      <c r="E14" s="10">
        <v>24.5</v>
      </c>
      <c r="F14" s="40">
        <f t="shared" si="0"/>
        <v>7815.5</v>
      </c>
      <c r="G14" s="16"/>
      <c r="H14" s="17"/>
      <c r="I14" s="18"/>
      <c r="J14" s="19"/>
    </row>
    <row r="15" spans="2:29" x14ac:dyDescent="0.25">
      <c r="B15" s="7">
        <v>46093</v>
      </c>
      <c r="C15" s="8">
        <v>0</v>
      </c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>
        <v>214</v>
      </c>
      <c r="D16" s="9"/>
      <c r="E16" s="10">
        <v>24.5</v>
      </c>
      <c r="F16" s="40">
        <f t="shared" si="0"/>
        <v>5243</v>
      </c>
      <c r="G16" s="16">
        <v>46122</v>
      </c>
      <c r="H16" s="17" t="s">
        <v>74</v>
      </c>
      <c r="I16" s="18"/>
      <c r="J16" s="19">
        <v>-115000</v>
      </c>
    </row>
    <row r="17" spans="2:10" x14ac:dyDescent="0.25">
      <c r="B17" s="7">
        <v>46095</v>
      </c>
      <c r="C17" s="8">
        <v>0</v>
      </c>
      <c r="D17" s="9"/>
      <c r="E17" s="10">
        <v>24.5</v>
      </c>
      <c r="F17" s="40">
        <f t="shared" si="0"/>
        <v>0</v>
      </c>
      <c r="G17" s="16">
        <v>46122</v>
      </c>
      <c r="H17" s="17" t="s">
        <v>74</v>
      </c>
      <c r="I17" s="18"/>
      <c r="J17" s="19">
        <v>-199000</v>
      </c>
    </row>
    <row r="18" spans="2:10" x14ac:dyDescent="0.25">
      <c r="B18" s="7">
        <v>46096</v>
      </c>
      <c r="C18" s="8">
        <v>139.5</v>
      </c>
      <c r="D18" s="9"/>
      <c r="E18" s="10">
        <v>24.5</v>
      </c>
      <c r="F18" s="40">
        <f t="shared" si="0"/>
        <v>3417.75</v>
      </c>
      <c r="G18" s="16">
        <v>46122</v>
      </c>
      <c r="H18" s="17" t="s">
        <v>70</v>
      </c>
      <c r="I18" s="18"/>
      <c r="J18" s="19">
        <v>340000</v>
      </c>
    </row>
    <row r="19" spans="2:10" x14ac:dyDescent="0.25">
      <c r="B19" s="7">
        <v>46097</v>
      </c>
      <c r="C19" s="8">
        <v>0</v>
      </c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>
        <v>288</v>
      </c>
      <c r="D20" s="9"/>
      <c r="E20" s="10">
        <v>24.5</v>
      </c>
      <c r="F20" s="40">
        <f t="shared" si="0"/>
        <v>7056</v>
      </c>
      <c r="G20" s="20"/>
      <c r="H20" s="17"/>
      <c r="I20" s="18"/>
      <c r="J20" s="19"/>
    </row>
    <row r="21" spans="2:10" x14ac:dyDescent="0.25">
      <c r="B21" s="7">
        <v>46099</v>
      </c>
      <c r="C21" s="8">
        <v>0</v>
      </c>
      <c r="D21" s="9"/>
      <c r="E21" s="10">
        <v>24.5</v>
      </c>
      <c r="F21" s="40">
        <f t="shared" si="0"/>
        <v>0</v>
      </c>
      <c r="G21" s="16">
        <v>46134</v>
      </c>
      <c r="H21" s="17" t="s">
        <v>70</v>
      </c>
      <c r="I21" s="18"/>
      <c r="J21" s="19">
        <v>34669.360000000001</v>
      </c>
    </row>
    <row r="22" spans="2:10" x14ac:dyDescent="0.25">
      <c r="B22" s="7">
        <v>46100</v>
      </c>
      <c r="C22" s="8">
        <v>182.5</v>
      </c>
      <c r="D22" s="9"/>
      <c r="E22" s="10">
        <v>24.5</v>
      </c>
      <c r="F22" s="40">
        <f t="shared" si="0"/>
        <v>4471.25</v>
      </c>
      <c r="G22" s="20"/>
      <c r="H22" s="17"/>
      <c r="I22" s="18"/>
      <c r="J22" s="19"/>
    </row>
    <row r="23" spans="2:10" x14ac:dyDescent="0.25">
      <c r="B23" s="7">
        <v>46101</v>
      </c>
      <c r="C23" s="8">
        <v>0</v>
      </c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>
        <v>308</v>
      </c>
      <c r="D24" s="9"/>
      <c r="E24" s="10">
        <v>24.5</v>
      </c>
      <c r="F24" s="40">
        <f t="shared" si="0"/>
        <v>7546</v>
      </c>
      <c r="G24" s="20"/>
      <c r="H24" s="17"/>
      <c r="I24" s="18"/>
      <c r="J24" s="19"/>
    </row>
    <row r="25" spans="2:10" x14ac:dyDescent="0.25">
      <c r="B25" s="7">
        <v>46103</v>
      </c>
      <c r="C25" s="8">
        <v>0</v>
      </c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>
        <v>210</v>
      </c>
      <c r="D26" s="9"/>
      <c r="E26" s="10">
        <v>24.5</v>
      </c>
      <c r="F26" s="40">
        <f t="shared" si="0"/>
        <v>5145</v>
      </c>
      <c r="G26" s="20"/>
      <c r="H26" s="17"/>
      <c r="I26" s="18"/>
      <c r="J26" s="19"/>
    </row>
    <row r="27" spans="2:10" x14ac:dyDescent="0.25">
      <c r="B27" s="7">
        <v>46105</v>
      </c>
      <c r="C27" s="8">
        <v>0</v>
      </c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>
        <v>168</v>
      </c>
      <c r="D28" s="9"/>
      <c r="E28" s="10">
        <v>24.5</v>
      </c>
      <c r="F28" s="40">
        <f t="shared" si="0"/>
        <v>4116</v>
      </c>
      <c r="G28" s="20"/>
      <c r="H28" s="17"/>
      <c r="I28" s="18"/>
      <c r="J28" s="19"/>
    </row>
    <row r="29" spans="2:10" x14ac:dyDescent="0.25">
      <c r="B29" s="7">
        <v>46107</v>
      </c>
      <c r="C29" s="8">
        <v>0</v>
      </c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>
        <v>313</v>
      </c>
      <c r="D30" s="9"/>
      <c r="E30" s="10">
        <v>24.5</v>
      </c>
      <c r="F30" s="40">
        <f t="shared" si="0"/>
        <v>7668.5</v>
      </c>
      <c r="G30" s="20"/>
      <c r="H30" s="17"/>
      <c r="I30" s="18"/>
      <c r="J30" s="19"/>
    </row>
    <row r="31" spans="2:10" x14ac:dyDescent="0.25">
      <c r="B31" s="7">
        <v>46109</v>
      </c>
      <c r="C31" s="8">
        <v>0</v>
      </c>
      <c r="D31" s="9"/>
      <c r="E31" s="10">
        <v>24.5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>
        <v>262</v>
      </c>
      <c r="D32" s="9"/>
      <c r="E32" s="10">
        <v>24.5</v>
      </c>
      <c r="F32" s="40">
        <f t="shared" si="0"/>
        <v>6419</v>
      </c>
      <c r="G32" s="20"/>
      <c r="H32" s="17"/>
      <c r="I32" s="18"/>
      <c r="J32" s="19"/>
    </row>
    <row r="33" spans="2:12" x14ac:dyDescent="0.25">
      <c r="B33" s="7">
        <v>46111</v>
      </c>
      <c r="C33" s="8">
        <v>0</v>
      </c>
      <c r="D33" s="9"/>
      <c r="E33" s="10">
        <v>24.5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272</v>
      </c>
      <c r="D34" s="55"/>
      <c r="E34" s="10">
        <v>24.5</v>
      </c>
      <c r="F34" s="56">
        <f t="shared" si="0"/>
        <v>6664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3495.5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85639.751133500031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85639.75</v>
      </c>
      <c r="L36" s="33">
        <f>J36-J4-J5-J6</f>
        <v>84698.569147499991</v>
      </c>
    </row>
    <row r="37" spans="2:12" x14ac:dyDescent="0.25">
      <c r="B37" s="27" t="s">
        <v>14</v>
      </c>
      <c r="C37" s="32">
        <f>C35</f>
        <v>3495.5</v>
      </c>
      <c r="D37" s="9">
        <f>D35/1.03</f>
        <v>0</v>
      </c>
      <c r="E37" s="10"/>
      <c r="F37" s="40">
        <f>SUM(F4:F36)</f>
        <v>85639.75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-1.133500030846335E-3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FB98-944B-4590-AEC5-0A30CA92701D}">
  <dimension ref="B1:AC43"/>
  <sheetViews>
    <sheetView tabSelected="1" zoomScale="85" zoomScaleNormal="85" workbookViewId="0">
      <selection activeCell="P15" sqref="P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24.5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844.51499999999999</v>
      </c>
    </row>
    <row r="5" spans="2:29" x14ac:dyDescent="0.25">
      <c r="B5" s="7">
        <v>46114</v>
      </c>
      <c r="C5" s="8">
        <v>252.5</v>
      </c>
      <c r="D5" s="9"/>
      <c r="E5" s="10">
        <v>24.5</v>
      </c>
      <c r="F5" s="40">
        <f t="shared" ref="F5:F34" si="0">E5*C5</f>
        <v>6186.25</v>
      </c>
      <c r="G5" s="12"/>
      <c r="H5" s="13" t="s">
        <v>7</v>
      </c>
      <c r="I5" s="14">
        <v>1E-3</v>
      </c>
      <c r="J5" s="15">
        <f>(F36+F37-J4-J6)*I5</f>
        <v>83.606985000000009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170.5</v>
      </c>
      <c r="D7" s="9"/>
      <c r="E7" s="10">
        <v>24.5</v>
      </c>
      <c r="F7" s="40">
        <f t="shared" si="0"/>
        <v>4177.25</v>
      </c>
      <c r="G7" s="12"/>
      <c r="H7" s="13" t="s">
        <v>9</v>
      </c>
      <c r="I7" s="14"/>
      <c r="J7" s="15">
        <f>'MART 2026'!J39*-1</f>
        <v>1.133500030846335E-3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>
        <v>316</v>
      </c>
      <c r="D9" s="9"/>
      <c r="E9" s="10">
        <v>24.5</v>
      </c>
      <c r="F9" s="40">
        <f t="shared" si="0"/>
        <v>7742</v>
      </c>
      <c r="G9" s="16"/>
      <c r="H9" s="17"/>
      <c r="I9" s="18"/>
      <c r="J9" s="19"/>
    </row>
    <row r="10" spans="2:29" x14ac:dyDescent="0.25">
      <c r="B10" s="7">
        <v>46119</v>
      </c>
      <c r="C10" s="8">
        <v>0</v>
      </c>
      <c r="D10" s="9"/>
      <c r="E10" s="10">
        <v>24.5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>
        <v>247</v>
      </c>
      <c r="D11" s="9"/>
      <c r="E11" s="10">
        <v>24.5</v>
      </c>
      <c r="F11" s="40">
        <f t="shared" si="0"/>
        <v>6051.5</v>
      </c>
      <c r="G11" s="16"/>
      <c r="H11" s="17"/>
      <c r="I11" s="18"/>
      <c r="J11" s="19"/>
    </row>
    <row r="12" spans="2:29" x14ac:dyDescent="0.25">
      <c r="B12" s="7">
        <v>46121</v>
      </c>
      <c r="C12" s="8">
        <v>0</v>
      </c>
      <c r="D12" s="9"/>
      <c r="E12" s="10">
        <v>24.5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46122</v>
      </c>
      <c r="C13" s="8">
        <v>173</v>
      </c>
      <c r="D13" s="9"/>
      <c r="E13" s="10">
        <v>24.5</v>
      </c>
      <c r="F13" s="40">
        <f t="shared" si="0"/>
        <v>4238.5</v>
      </c>
      <c r="G13" s="16"/>
      <c r="H13" s="17"/>
      <c r="I13" s="18"/>
      <c r="J13" s="19"/>
    </row>
    <row r="14" spans="2:29" x14ac:dyDescent="0.25">
      <c r="B14" s="7">
        <v>46123</v>
      </c>
      <c r="C14" s="8">
        <v>0</v>
      </c>
      <c r="D14" s="9"/>
      <c r="E14" s="10">
        <v>24.5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46124</v>
      </c>
      <c r="C15" s="8">
        <v>252</v>
      </c>
      <c r="D15" s="9"/>
      <c r="E15" s="10">
        <v>24.5</v>
      </c>
      <c r="F15" s="40">
        <f t="shared" si="0"/>
        <v>6174</v>
      </c>
      <c r="G15" s="20"/>
      <c r="H15" s="17"/>
      <c r="I15" s="18"/>
      <c r="J15" s="19"/>
    </row>
    <row r="16" spans="2:29" x14ac:dyDescent="0.25">
      <c r="B16" s="7">
        <v>46125</v>
      </c>
      <c r="C16" s="8">
        <v>151</v>
      </c>
      <c r="D16" s="9"/>
      <c r="E16" s="10">
        <v>24.5</v>
      </c>
      <c r="F16" s="40">
        <f t="shared" si="0"/>
        <v>3699.5</v>
      </c>
      <c r="G16" s="16"/>
      <c r="H16" s="17"/>
      <c r="I16" s="18"/>
      <c r="J16" s="19"/>
    </row>
    <row r="17" spans="2:10" x14ac:dyDescent="0.25">
      <c r="B17" s="7">
        <v>46126</v>
      </c>
      <c r="C17" s="8">
        <v>0</v>
      </c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46127</v>
      </c>
      <c r="C18" s="8">
        <v>271.5</v>
      </c>
      <c r="D18" s="9"/>
      <c r="E18" s="10">
        <v>24.5</v>
      </c>
      <c r="F18" s="40">
        <f t="shared" si="0"/>
        <v>6651.75</v>
      </c>
      <c r="G18" s="20"/>
      <c r="H18" s="17"/>
      <c r="I18" s="18"/>
      <c r="J18" s="19"/>
    </row>
    <row r="19" spans="2:10" x14ac:dyDescent="0.25">
      <c r="B19" s="7">
        <v>46128</v>
      </c>
      <c r="C19" s="8">
        <v>124</v>
      </c>
      <c r="D19" s="9"/>
      <c r="E19" s="10">
        <v>24.5</v>
      </c>
      <c r="F19" s="40">
        <f t="shared" si="0"/>
        <v>3038</v>
      </c>
      <c r="G19" s="20"/>
      <c r="H19" s="17"/>
      <c r="I19" s="18"/>
      <c r="J19" s="19"/>
    </row>
    <row r="20" spans="2:10" x14ac:dyDescent="0.25">
      <c r="B20" s="7">
        <v>46129</v>
      </c>
      <c r="C20" s="8">
        <v>100</v>
      </c>
      <c r="D20" s="9"/>
      <c r="E20" s="10">
        <v>24.5</v>
      </c>
      <c r="F20" s="40">
        <f t="shared" si="0"/>
        <v>2450</v>
      </c>
      <c r="G20" s="20"/>
      <c r="H20" s="17"/>
      <c r="I20" s="18"/>
      <c r="J20" s="19"/>
    </row>
    <row r="21" spans="2:10" x14ac:dyDescent="0.25">
      <c r="B21" s="7">
        <v>46130</v>
      </c>
      <c r="C21" s="8">
        <v>49</v>
      </c>
      <c r="D21" s="9"/>
      <c r="E21" s="10">
        <v>24.5</v>
      </c>
      <c r="F21" s="40">
        <f t="shared" si="0"/>
        <v>1200.5</v>
      </c>
      <c r="G21" s="20"/>
      <c r="H21" s="17"/>
      <c r="I21" s="18"/>
      <c r="J21" s="19"/>
    </row>
    <row r="22" spans="2:10" x14ac:dyDescent="0.25">
      <c r="B22" s="7">
        <v>46131</v>
      </c>
      <c r="C22" s="8">
        <v>184</v>
      </c>
      <c r="D22" s="9"/>
      <c r="E22" s="10">
        <v>24.5</v>
      </c>
      <c r="F22" s="40">
        <f t="shared" si="0"/>
        <v>4508</v>
      </c>
      <c r="G22" s="20"/>
      <c r="H22" s="17"/>
      <c r="I22" s="18"/>
      <c r="J22" s="19"/>
    </row>
    <row r="23" spans="2:10" x14ac:dyDescent="0.25">
      <c r="B23" s="7">
        <v>46132</v>
      </c>
      <c r="C23" s="8">
        <v>103.5</v>
      </c>
      <c r="D23" s="9"/>
      <c r="E23" s="10">
        <v>24.5</v>
      </c>
      <c r="F23" s="40">
        <f t="shared" si="0"/>
        <v>2535.75</v>
      </c>
      <c r="G23" s="20"/>
      <c r="H23" s="17"/>
      <c r="I23" s="18"/>
      <c r="J23" s="19"/>
    </row>
    <row r="24" spans="2:10" x14ac:dyDescent="0.25">
      <c r="B24" s="7">
        <v>46133</v>
      </c>
      <c r="C24" s="8">
        <v>0</v>
      </c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46134</v>
      </c>
      <c r="C25" s="8">
        <v>235.5</v>
      </c>
      <c r="D25" s="9"/>
      <c r="E25" s="10">
        <v>24.5</v>
      </c>
      <c r="F25" s="40">
        <f t="shared" si="0"/>
        <v>5769.75</v>
      </c>
      <c r="G25" s="20"/>
      <c r="H25" s="17"/>
      <c r="I25" s="18"/>
      <c r="J25" s="19"/>
    </row>
    <row r="26" spans="2:10" x14ac:dyDescent="0.25">
      <c r="B26" s="7">
        <v>46135</v>
      </c>
      <c r="C26" s="8">
        <v>0</v>
      </c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46136</v>
      </c>
      <c r="C27" s="8">
        <v>209.5</v>
      </c>
      <c r="D27" s="9"/>
      <c r="E27" s="10">
        <v>24.5</v>
      </c>
      <c r="F27" s="40">
        <f t="shared" si="0"/>
        <v>5132.75</v>
      </c>
      <c r="G27" s="20"/>
      <c r="H27" s="17"/>
      <c r="I27" s="18"/>
      <c r="J27" s="19"/>
    </row>
    <row r="28" spans="2:10" x14ac:dyDescent="0.25">
      <c r="B28" s="7">
        <v>46137</v>
      </c>
      <c r="C28" s="8">
        <v>98.5</v>
      </c>
      <c r="D28" s="9"/>
      <c r="E28" s="10">
        <v>24.5</v>
      </c>
      <c r="F28" s="40">
        <f t="shared" si="0"/>
        <v>2413.25</v>
      </c>
      <c r="G28" s="20"/>
      <c r="H28" s="17"/>
      <c r="I28" s="18"/>
      <c r="J28" s="19"/>
    </row>
    <row r="29" spans="2:10" x14ac:dyDescent="0.25">
      <c r="B29" s="7">
        <v>46138</v>
      </c>
      <c r="C29" s="8">
        <v>0</v>
      </c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46139</v>
      </c>
      <c r="C30" s="8">
        <v>202.5</v>
      </c>
      <c r="D30" s="9"/>
      <c r="E30" s="10">
        <v>24.5</v>
      </c>
      <c r="F30" s="40">
        <f t="shared" si="0"/>
        <v>4961.25</v>
      </c>
      <c r="G30" s="20"/>
      <c r="H30" s="17"/>
      <c r="I30" s="18"/>
      <c r="J30" s="19"/>
    </row>
    <row r="31" spans="2:10" x14ac:dyDescent="0.25">
      <c r="B31" s="7">
        <v>46140</v>
      </c>
      <c r="C31" s="8">
        <v>99</v>
      </c>
      <c r="D31" s="9"/>
      <c r="E31" s="10">
        <v>24.5</v>
      </c>
      <c r="F31" s="40">
        <f t="shared" si="0"/>
        <v>2425.5</v>
      </c>
      <c r="G31" s="20"/>
      <c r="H31" s="17"/>
      <c r="I31" s="18"/>
      <c r="J31" s="19"/>
    </row>
    <row r="32" spans="2:10" x14ac:dyDescent="0.25">
      <c r="B32" s="7">
        <v>46141</v>
      </c>
      <c r="C32" s="8">
        <v>0</v>
      </c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46142</v>
      </c>
      <c r="C33" s="8">
        <v>208</v>
      </c>
      <c r="D33" s="9"/>
      <c r="E33" s="10">
        <v>24.5</v>
      </c>
      <c r="F33" s="40">
        <f t="shared" si="0"/>
        <v>5096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3447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928.12311850003084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84451.5</v>
      </c>
      <c r="L36" s="33">
        <f>J36-J4-J5-J6</f>
        <v>83523.378014999995</v>
      </c>
    </row>
    <row r="37" spans="2:12" x14ac:dyDescent="0.25">
      <c r="B37" s="27" t="s">
        <v>14</v>
      </c>
      <c r="C37" s="32">
        <f>C35</f>
        <v>3447</v>
      </c>
      <c r="D37" s="9">
        <f>D35/1.03</f>
        <v>0</v>
      </c>
      <c r="E37" s="10"/>
      <c r="F37" s="40">
        <f>SUM(F4:F36)</f>
        <v>84451.5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83523.376881499964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9099-04AF-49BE-A552-0B60A911F98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24.5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>
        <v>24.5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-83523.376881499964</v>
      </c>
    </row>
    <row r="8" spans="2:29" x14ac:dyDescent="0.25">
      <c r="B8" s="7">
        <v>46147</v>
      </c>
      <c r="C8" s="8"/>
      <c r="D8" s="9"/>
      <c r="E8" s="10">
        <v>24.5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>
        <v>24.5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8"/>
      <c r="D10" s="9"/>
      <c r="E10" s="10">
        <v>24.5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24.5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24.5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24.5</v>
      </c>
      <c r="F13" s="40">
        <f t="shared" si="0"/>
        <v>0</v>
      </c>
      <c r="G13" s="16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24.5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24.5</v>
      </c>
      <c r="F16" s="40">
        <f t="shared" si="0"/>
        <v>0</v>
      </c>
      <c r="G16" s="16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24.5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24.5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24.5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24.5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24.5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24.5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-83523.376881499964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0</v>
      </c>
      <c r="L36" s="33">
        <f>J36-J4-J5-J6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83523.376881499964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2461-2789-43DE-B832-A7D728D67800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>
        <v>24.5</v>
      </c>
      <c r="F7" s="40">
        <f t="shared" si="0"/>
        <v>0</v>
      </c>
      <c r="G7" s="12"/>
      <c r="H7" s="13" t="s">
        <v>9</v>
      </c>
      <c r="I7" s="14"/>
      <c r="J7" s="15">
        <f>'MAYIS 2026'!J39*-1</f>
        <v>-83523.376881499964</v>
      </c>
    </row>
    <row r="8" spans="2:29" x14ac:dyDescent="0.25">
      <c r="B8" s="7">
        <v>46178</v>
      </c>
      <c r="C8" s="8"/>
      <c r="D8" s="9"/>
      <c r="E8" s="10">
        <v>24.5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>
        <v>24.5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>
        <v>24.5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>
        <v>24.5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24.5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24.5</v>
      </c>
      <c r="F13" s="40">
        <f t="shared" si="0"/>
        <v>0</v>
      </c>
      <c r="G13" s="16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24.5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24.5</v>
      </c>
      <c r="F16" s="40">
        <f t="shared" si="0"/>
        <v>0</v>
      </c>
      <c r="G16" s="16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24.5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24.5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24.5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24.5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24.5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24.5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-83523.376881499964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0</v>
      </c>
      <c r="L36" s="33">
        <f>J36-J4-J5-J6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83523.376881499964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2025-03-27T06:37:04Z</cp:lastPrinted>
  <dcterms:created xsi:type="dcterms:W3CDTF">2015-06-05T18:19:34Z</dcterms:created>
  <dcterms:modified xsi:type="dcterms:W3CDTF">2026-04-30T13:22:23Z</dcterms:modified>
</cp:coreProperties>
</file>